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300" yWindow="360" windowWidth="10320" windowHeight="10530" tabRatio="846" activeTab="4"/>
  </bookViews>
  <sheets>
    <sheet name=" стационар (лист1)" sheetId="1" r:id="rId1"/>
    <sheet name=" стационар (лист2)" sheetId="2" r:id="rId2"/>
    <sheet name=" стационар (лист3)" sheetId="5" r:id="rId3"/>
    <sheet name=" стационар (лист4)" sheetId="6" r:id="rId4"/>
    <sheet name=" стационар (лист5)" sheetId="7" r:id="rId5"/>
  </sheets>
  <definedNames>
    <definedName name="_xlnm.Print_Titles" localSheetId="0">' стационар (лист1)'!$A:$C</definedName>
  </definedNames>
  <calcPr calcId="124519"/>
</workbook>
</file>

<file path=xl/calcChain.xml><?xml version="1.0" encoding="utf-8"?>
<calcChain xmlns="http://schemas.openxmlformats.org/spreadsheetml/2006/main">
  <c r="G28" i="7"/>
  <c r="O14"/>
  <c r="Q38"/>
  <c r="M11" i="5"/>
  <c r="M46" i="6"/>
  <c r="O46"/>
  <c r="P38" i="7"/>
  <c r="E32" i="2"/>
  <c r="D32"/>
  <c r="E24"/>
  <c r="D24"/>
  <c r="I32"/>
  <c r="K36" i="6"/>
  <c r="J36"/>
  <c r="L11" i="5"/>
  <c r="L46" i="6"/>
  <c r="N46"/>
  <c r="K46" i="5"/>
  <c r="J46"/>
  <c r="I46" i="6"/>
  <c r="H46"/>
  <c r="I28" i="7"/>
  <c r="H28"/>
  <c r="K13" i="5"/>
  <c r="J13"/>
  <c r="I36"/>
  <c r="H36"/>
  <c r="G25" i="2"/>
  <c r="F25"/>
  <c r="Q36" i="1"/>
  <c r="P36"/>
  <c r="O14"/>
  <c r="N14"/>
  <c r="H41"/>
  <c r="I41"/>
  <c r="S32" i="2"/>
  <c r="R32"/>
  <c r="F28" i="7"/>
  <c r="O48"/>
  <c r="G38"/>
  <c r="F38"/>
  <c r="O38"/>
  <c r="E38"/>
  <c r="D38"/>
  <c r="P48"/>
  <c r="Q48" l="1"/>
  <c r="D11" i="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E10"/>
  <c r="D10"/>
  <c r="N48" i="7" l="1"/>
  <c r="T48" i="2"/>
  <c r="U48"/>
  <c r="D48"/>
  <c r="E48"/>
  <c r="J48" i="1"/>
  <c r="K48"/>
  <c r="H48"/>
  <c r="I48"/>
  <c r="L48"/>
  <c r="M48"/>
  <c r="N48"/>
  <c r="O48"/>
  <c r="P48"/>
  <c r="Q48"/>
  <c r="R48"/>
  <c r="S48"/>
  <c r="F48" i="5"/>
  <c r="G48"/>
  <c r="H48"/>
  <c r="I48"/>
  <c r="J48"/>
  <c r="K48"/>
  <c r="L48"/>
  <c r="M48"/>
  <c r="N48"/>
  <c r="O48"/>
  <c r="F48" i="2"/>
  <c r="G48"/>
  <c r="H48"/>
  <c r="I48"/>
  <c r="J48"/>
  <c r="K48"/>
  <c r="L48"/>
  <c r="M48"/>
  <c r="N48"/>
  <c r="O48"/>
  <c r="P48"/>
  <c r="Q48"/>
  <c r="R48"/>
  <c r="S48"/>
  <c r="F48" i="7"/>
  <c r="G48"/>
  <c r="H48"/>
  <c r="I48"/>
  <c r="J48"/>
  <c r="K48"/>
  <c r="L48"/>
  <c r="M48"/>
  <c r="F48" i="6"/>
  <c r="G48"/>
  <c r="H48"/>
  <c r="I48"/>
  <c r="J48"/>
  <c r="K48"/>
  <c r="L48"/>
  <c r="M48"/>
  <c r="N48"/>
  <c r="O48"/>
  <c r="E48" i="1" l="1"/>
  <c r="D48"/>
  <c r="D48" i="6"/>
  <c r="E48"/>
  <c r="D48" i="7"/>
  <c r="E48"/>
</calcChain>
</file>

<file path=xl/sharedStrings.xml><?xml version="1.0" encoding="utf-8"?>
<sst xmlns="http://schemas.openxmlformats.org/spreadsheetml/2006/main" count="516" uniqueCount="125">
  <si>
    <t>№ п/п</t>
  </si>
  <si>
    <t>Код</t>
  </si>
  <si>
    <t>Профиль (КПГ) и КСГ</t>
  </si>
  <si>
    <t>ОГБУЗ "Белгородская ЦРБ"</t>
  </si>
  <si>
    <t>ОГБУЗ "Борисовская ЦРБ"</t>
  </si>
  <si>
    <t>ОГБУЗ "Волоконовская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</si>
  <si>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</si>
  <si>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</si>
  <si>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</si>
  <si>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</si>
  <si>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</si>
  <si>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</si>
  <si>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</si>
  <si>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</si>
  <si>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"Алексеевская ЦРБ"</t>
  </si>
  <si>
    <t>ОГБУЗ "Валуйская ЦРБ"</t>
  </si>
  <si>
    <t>ОГБУЗ "Ракитянская ЦРБ"</t>
  </si>
  <si>
    <t>ОГБУЗ "Шебекинская ЦРБ"</t>
  </si>
  <si>
    <t>ОГБУЗ "Яковлевская ЦРБ"</t>
  </si>
  <si>
    <t>ОГБУЗ "Губкинская ЦРБ"</t>
  </si>
  <si>
    <t>ОГБУЗ "Вейделевская ЦРБ"</t>
  </si>
  <si>
    <t>ОГБУЗ "Грайворонская ЦРБ"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</si>
  <si>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</si>
  <si>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</si>
  <si>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</si>
  <si>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</si>
  <si>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</si>
  <si>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</si>
  <si>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</si>
  <si>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</si>
  <si>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</si>
  <si>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</si>
  <si>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</si>
  <si>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</si>
  <si>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</si>
  <si>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</si>
  <si>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</si>
  <si>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</si>
  <si>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</si>
  <si>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</si>
  <si>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</si>
  <si>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</si>
  <si>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</si>
  <si>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</si>
  <si>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</si>
  <si>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</si>
  <si>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</si>
  <si>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</si>
  <si>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</si>
  <si>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</si>
  <si>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</si>
  <si>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</si>
  <si>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</si>
  <si>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</si>
  <si>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</si>
  <si>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</si>
  <si>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</si>
  <si>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</si>
  <si>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</si>
  <si>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</si>
  <si>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</si>
  <si>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ИТОГО:</t>
  </si>
  <si>
    <t>сумма, руб.</t>
  </si>
  <si>
    <t>ВСЕГО ПО ОБЛАСТИ</t>
  </si>
  <si>
    <t>ОГБУЗ "Томаровская РБ им. И.С. Сальтевского"</t>
  </si>
  <si>
    <t>ОГБУЗ "Чернянская ЦРБ им. И.П. Гапотченко"</t>
  </si>
  <si>
    <t>1 уровень</t>
  </si>
  <si>
    <t>2 уровень</t>
  </si>
  <si>
    <t>3 уровень</t>
  </si>
  <si>
    <t>ЧУЗ "РЖД-медицина" города Белгород "</t>
  </si>
  <si>
    <t>st38</t>
  </si>
  <si>
    <t>Гериатрия</t>
  </si>
  <si>
    <t xml:space="preserve">ОГБУЗ "Городская больница №2 г.Белгорода"  </t>
  </si>
  <si>
    <t xml:space="preserve">ОГБУЗ "Ново -Таволжанская больница медицинской реабилитации" </t>
  </si>
  <si>
    <t>ОГАУЗ "Санаторий "Красиво"</t>
  </si>
  <si>
    <t>ОГБУЗ "Большетроицкая РБ"</t>
  </si>
  <si>
    <t>ОГБУЗ "Губкинская городская  детская больница"</t>
  </si>
  <si>
    <t>ООО "Медицинский центр "Поколение"</t>
  </si>
  <si>
    <t>st01</t>
  </si>
  <si>
    <t>st02</t>
  </si>
  <si>
    <t>st03</t>
  </si>
  <si>
    <t>st04</t>
  </si>
  <si>
    <t>st05</t>
  </si>
  <si>
    <t>st06</t>
  </si>
  <si>
    <t>Дерматовенерология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</si>
  <si>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</si>
  <si>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</si>
  <si>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</si>
  <si>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</si>
  <si>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</si>
  <si>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</si>
  <si>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</si>
  <si>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</si>
  <si>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</si>
  <si>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</si>
  <si>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</si>
  <si>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</si>
  <si>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</si>
  <si>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</si>
  <si>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</si>
  <si>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</si>
  <si>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</si>
  <si>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</si>
  <si>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</si>
  <si>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</si>
  <si>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</si>
  <si>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</si>
  <si>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</si>
  <si>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</si>
  <si>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</si>
  <si>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</si>
  <si>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</si>
  <si>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</si>
  <si>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</si>
  <si>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</si>
  <si>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</si>
  <si>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 xml:space="preserve">Профиль (КПГ) </t>
  </si>
  <si>
    <t xml:space="preserve"> случаи госпитализации</t>
  </si>
  <si>
    <t>ОГБУЗ "Старооскольская окружная больница Святителя Луки Крымского"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</si>
  <si>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</si>
  <si>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</si>
  <si>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"Старооскольская окружная детская больница "</t>
  </si>
  <si>
    <t>Распределение объемов предоставления и финансового обеспечения  медицинской помощи, оказанной  в условиях круглосуточного стационара между медицинскими организациями на 2025 год.</t>
  </si>
  <si>
    <t xml:space="preserve">                    Приложение №5 </t>
  </si>
  <si>
    <t>к протоколу №5 от 15 апреля  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</si>
</sst>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3" fontId="2" fillId="0" borderId="1" xfId="0" applyNumberFormat="1" applyFont="1" applyFill="1" applyBorder="1"/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wrapText="1"/>
    </xf>
    <xf numFmtId="164" fontId="1" fillId="0" borderId="0" xfId="0" applyNumberFormat="1" applyFont="1" applyFill="1" applyAlignment="1">
      <alignment wrapText="1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/>
    <xf numFmtId="3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3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/>
    </xf>
    <xf numFmtId="3" fontId="8" fillId="0" borderId="0" xfId="0" applyNumberFormat="1" applyFont="1" applyFill="1"/>
    <xf numFmtId="164" fontId="8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wrapText="1"/>
    </xf>
    <xf numFmtId="164" fontId="2" fillId="0" borderId="5" xfId="0" applyNumberFormat="1" applyFont="1" applyFill="1" applyBorder="1"/>
    <xf numFmtId="164" fontId="2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3" fontId="7" fillId="0" borderId="0" xfId="0" applyNumberFormat="1" applyFont="1" applyFill="1"/>
    <xf numFmtId="3" fontId="12" fillId="0" borderId="0" xfId="0" applyNumberFormat="1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3" fontId="2" fillId="0" borderId="0" xfId="0" applyNumberFormat="1" applyFont="1" applyFill="1"/>
    <xf numFmtId="164" fontId="2" fillId="0" borderId="1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right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3"/>
  <sheetViews>
    <sheetView zoomScale="79" zoomScaleNormal="79" workbookViewId="0">
      <pane xSplit="5" ySplit="9" topLeftCell="F10" activePane="bottomRight" state="frozen"/>
      <selection activeCell="G24" sqref="G24"/>
      <selection pane="topRight" activeCell="G24" sqref="G24"/>
      <selection pane="bottomLeft" activeCell="G24" sqref="G24"/>
      <selection pane="bottomRight" activeCell="J26" sqref="J26"/>
    </sheetView>
  </sheetViews>
  <sheetFormatPr defaultRowHeight="15"/>
  <cols>
    <col min="1" max="1" width="6.42578125" style="32" customWidth="1"/>
    <col min="2" max="2" width="7.28515625" style="34" customWidth="1"/>
    <col min="3" max="3" width="30.85546875" style="34" customWidth="1"/>
    <col min="4" max="4" width="13.5703125" style="32" customWidth="1"/>
    <col min="5" max="5" width="17" style="32" customWidth="1"/>
    <col min="6" max="6" width="15.42578125" style="32" customWidth="1"/>
    <col min="7" max="7" width="15.85546875" style="32" customWidth="1"/>
    <col min="8" max="8" width="16.5703125" style="32" customWidth="1"/>
    <col min="9" max="9" width="15.5703125" style="32" customWidth="1"/>
    <col min="10" max="10" width="16.7109375" style="32" customWidth="1"/>
    <col min="11" max="11" width="13.42578125" style="34" customWidth="1"/>
    <col min="12" max="12" width="14.28515625" style="32" customWidth="1"/>
    <col min="13" max="13" width="13.7109375" style="34" customWidth="1"/>
    <col min="14" max="14" width="18.42578125" style="32" customWidth="1"/>
    <col min="15" max="15" width="13.7109375" style="34" customWidth="1"/>
    <col min="16" max="16" width="17.42578125" style="32" customWidth="1"/>
    <col min="17" max="17" width="14.28515625" style="34" customWidth="1"/>
    <col min="18" max="18" width="16.7109375" style="32" customWidth="1"/>
    <col min="19" max="19" width="16" style="34" customWidth="1"/>
    <col min="20" max="20" width="17.7109375" style="34" customWidth="1"/>
    <col min="21" max="21" width="11.140625" style="34" customWidth="1"/>
    <col min="22" max="22" width="16.5703125" style="34" customWidth="1"/>
    <col min="23" max="23" width="11.140625" style="34" customWidth="1"/>
    <col min="24" max="16384" width="9.140625" style="34"/>
  </cols>
  <sheetData>
    <row r="1" spans="1:23">
      <c r="Q1" s="54" t="s">
        <v>123</v>
      </c>
      <c r="R1" s="54"/>
      <c r="S1" s="54"/>
    </row>
    <row r="2" spans="1:23" ht="15.75" customHeight="1">
      <c r="H2" s="35"/>
      <c r="I2" s="35"/>
      <c r="J2" s="35"/>
      <c r="K2" s="36"/>
      <c r="L2" s="35"/>
      <c r="M2" s="36"/>
      <c r="N2" s="55"/>
      <c r="O2" s="55"/>
      <c r="Q2" s="54" t="s">
        <v>124</v>
      </c>
      <c r="R2" s="54"/>
      <c r="S2" s="54"/>
    </row>
    <row r="3" spans="1:23" ht="15.75" customHeight="1">
      <c r="H3" s="35"/>
      <c r="I3" s="35"/>
      <c r="J3" s="35"/>
      <c r="K3" s="36"/>
      <c r="L3" s="35"/>
      <c r="M3" s="36"/>
      <c r="N3" s="55"/>
      <c r="O3" s="55"/>
    </row>
    <row r="4" spans="1:23" ht="15.75" customHeight="1">
      <c r="H4" s="35"/>
      <c r="I4" s="35"/>
      <c r="J4" s="35"/>
      <c r="K4" s="36"/>
      <c r="L4" s="35"/>
      <c r="M4" s="36"/>
      <c r="N4" s="37"/>
      <c r="O4" s="33"/>
    </row>
    <row r="5" spans="1:23" s="39" customFormat="1" ht="15.75" customHeight="1">
      <c r="A5" s="38"/>
      <c r="B5" s="56" t="s">
        <v>122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</row>
    <row r="6" spans="1:23">
      <c r="H6" s="40"/>
      <c r="I6" s="40"/>
      <c r="J6" s="40"/>
      <c r="K6" s="27"/>
      <c r="L6" s="40"/>
      <c r="M6" s="27"/>
    </row>
    <row r="7" spans="1:23" s="27" customFormat="1" ht="18" customHeight="1">
      <c r="A7" s="53" t="s">
        <v>0</v>
      </c>
      <c r="B7" s="52" t="s">
        <v>1</v>
      </c>
      <c r="C7" s="52" t="s">
        <v>116</v>
      </c>
      <c r="D7" s="51" t="s">
        <v>63</v>
      </c>
      <c r="E7" s="51"/>
      <c r="F7" s="58" t="s">
        <v>66</v>
      </c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10"/>
      <c r="U7" s="10"/>
      <c r="V7" s="10"/>
      <c r="W7" s="10"/>
    </row>
    <row r="8" spans="1:23" s="27" customFormat="1" ht="36.75" customHeight="1">
      <c r="A8" s="53"/>
      <c r="B8" s="52"/>
      <c r="C8" s="52"/>
      <c r="D8" s="51"/>
      <c r="E8" s="51"/>
      <c r="F8" s="59" t="s">
        <v>3</v>
      </c>
      <c r="G8" s="61"/>
      <c r="H8" s="59" t="s">
        <v>4</v>
      </c>
      <c r="I8" s="60"/>
      <c r="J8" s="59" t="s">
        <v>5</v>
      </c>
      <c r="K8" s="61"/>
      <c r="L8" s="59" t="s">
        <v>6</v>
      </c>
      <c r="M8" s="61"/>
      <c r="N8" s="59" t="s">
        <v>7</v>
      </c>
      <c r="O8" s="61"/>
      <c r="P8" s="59" t="s">
        <v>8</v>
      </c>
      <c r="Q8" s="60"/>
      <c r="R8" s="57" t="s">
        <v>9</v>
      </c>
      <c r="S8" s="57"/>
      <c r="T8" s="10"/>
      <c r="U8" s="10"/>
      <c r="V8" s="10"/>
      <c r="W8" s="10"/>
    </row>
    <row r="9" spans="1:23" s="27" customFormat="1" ht="33" customHeight="1">
      <c r="A9" s="53"/>
      <c r="B9" s="52"/>
      <c r="C9" s="52"/>
      <c r="D9" s="2" t="s">
        <v>117</v>
      </c>
      <c r="E9" s="5" t="s">
        <v>62</v>
      </c>
      <c r="F9" s="2" t="s">
        <v>117</v>
      </c>
      <c r="G9" s="5" t="s">
        <v>62</v>
      </c>
      <c r="H9" s="2" t="s">
        <v>117</v>
      </c>
      <c r="I9" s="5" t="s">
        <v>62</v>
      </c>
      <c r="J9" s="2" t="s">
        <v>117</v>
      </c>
      <c r="K9" s="44" t="s">
        <v>62</v>
      </c>
      <c r="L9" s="2" t="s">
        <v>117</v>
      </c>
      <c r="M9" s="44" t="s">
        <v>62</v>
      </c>
      <c r="N9" s="2" t="s">
        <v>117</v>
      </c>
      <c r="O9" s="44" t="s">
        <v>62</v>
      </c>
      <c r="P9" s="2" t="s">
        <v>117</v>
      </c>
      <c r="Q9" s="44" t="s">
        <v>62</v>
      </c>
      <c r="R9" s="2" t="s">
        <v>117</v>
      </c>
      <c r="S9" s="44" t="s">
        <v>62</v>
      </c>
      <c r="T9" s="45"/>
      <c r="U9" s="45"/>
      <c r="V9" s="45"/>
      <c r="W9" s="45"/>
    </row>
    <row r="10" spans="1:23" s="27" customFormat="1">
      <c r="A10" s="24">
        <v>1</v>
      </c>
      <c r="B10" s="11" t="s">
        <v>78</v>
      </c>
      <c r="C10" s="12" t="s">
        <v>25</v>
      </c>
      <c r="D10" s="6">
        <f>F10+H10+J10+L10+N10+P10+R10+' стационар (лист2)'!D10+' стационар (лист2)'!F10+' стационар (лист2)'!H10+' стационар (лист2)'!J10+' стационар (лист2)'!L10+' стационар (лист2)'!N10+' стационар (лист2)'!P10+' стационар (лист2)'!R10+' стационар (лист2)'!T10+' стационар (лист3)'!D10+' стационар (лист3)'!F10+' стационар (лист3)'!H10+' стационар (лист3)'!J10+' стационар (лист3)'!L10+' стационар (лист3)'!N10+' стационар (лист4)'!D10+' стационар (лист4)'!F10+' стационар (лист5)'!P10+' стационар (лист4)'!H10+' стационар (лист4)'!J10+' стационар (лист4)'!L10+' стационар (лист4)'!N10+' стационар (лист5)'!D10+' стационар (лист5)'!F10+' стационар (лист5)'!H10+' стационар (лист5)'!J10+' стационар (лист5)'!L10+' стационар (лист5)'!N10</f>
        <v>0</v>
      </c>
      <c r="E10" s="6">
        <f>G10+I10+K10+M10+O10+Q10+S10+' стационар (лист2)'!E10+' стационар (лист2)'!G10+' стационар (лист2)'!I10+' стационар (лист2)'!K10+' стационар (лист2)'!M10+' стационар (лист2)'!O10+' стационар (лист2)'!Q10+' стационар (лист2)'!S10+' стационар (лист2)'!U10+' стационар (лист3)'!E10+' стационар (лист3)'!G10+' стационар (лист3)'!I10+' стационар (лист3)'!K10+' стационар (лист3)'!M10+' стационар (лист3)'!O10+' стационар (лист4)'!E10+' стационар (лист4)'!G10+' стационар (лист5)'!Q10+' стационар (лист4)'!I10+' стационар (лист4)'!K10+' стационар (лист4)'!M10+' стационар (лист4)'!O10+' стационар (лист5)'!E10+' стационар (лист5)'!G10+' стационар (лист5)'!I10+' стационар (лист5)'!K10+' стационар (лист5)'!M10+' стационар (лист5)'!O10</f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26">
        <v>0</v>
      </c>
      <c r="Q10" s="3">
        <v>0</v>
      </c>
      <c r="R10" s="26">
        <v>0</v>
      </c>
      <c r="S10" s="3">
        <v>0</v>
      </c>
    </row>
    <row r="11" spans="1:23" s="27" customFormat="1" ht="16.5" customHeight="1">
      <c r="A11" s="5">
        <v>2</v>
      </c>
      <c r="B11" s="11" t="s">
        <v>79</v>
      </c>
      <c r="C11" s="12" t="s">
        <v>26</v>
      </c>
      <c r="D11" s="6">
        <f>F11+H11+J11+L11+N11+P11+R11+' стационар (лист2)'!D11+' стационар (лист2)'!F11+' стационар (лист2)'!H11+' стационар (лист2)'!J11+' стационар (лист2)'!L11+' стационар (лист2)'!N11+' стационар (лист2)'!P11+' стационар (лист2)'!R11+' стационар (лист2)'!T11+' стационар (лист3)'!D11+' стационар (лист3)'!F11+' стационар (лист3)'!H11+' стационар (лист3)'!J11+' стационар (лист3)'!L11+' стационар (лист3)'!N11+' стационар (лист4)'!D11+' стационар (лист4)'!F11+' стационар (лист5)'!P11+' стационар (лист4)'!H11+' стационар (лист4)'!J11+' стационар (лист4)'!L11+' стационар (лист4)'!N11+' стационар (лист5)'!D11+' стационар (лист5)'!F11+' стационар (лист5)'!H11+' стационар (лист5)'!J11+' стационар (лист5)'!L11+' стационар (лист5)'!N11</f>
        <v>42079</v>
      </c>
      <c r="E11" s="6">
        <f>G11+I11+K11+M11+O11+Q11+S11+' стационар (лист2)'!E11+' стационар (лист2)'!G11+' стационар (лист2)'!I11+' стационар (лист2)'!K11+' стационар (лист2)'!M11+' стационар (лист2)'!O11+' стационар (лист2)'!Q11+' стационар (лист2)'!S11+' стационар (лист2)'!U11+' стационар (лист3)'!E11+' стационар (лист3)'!G11+' стационар (лист3)'!I11+' стационар (лист3)'!K11+' стационар (лист3)'!M11+' стационар (лист3)'!O11+' стационар (лист4)'!E11+' стационар (лист4)'!G11+' стационар (лист5)'!Q11+' стационар (лист4)'!I11+' стационар (лист4)'!K11+' стационар (лист4)'!M11+' стационар (лист4)'!O11+' стационар (лист5)'!E11+' стационар (лист5)'!G11+' стационар (лист5)'!I11+' стационар (лист5)'!K11+' стационар (лист5)'!M11+' стационар (лист5)'!O11</f>
        <v>1502110955</v>
      </c>
      <c r="F11" s="3">
        <v>625</v>
      </c>
      <c r="G11" s="3">
        <v>13214939</v>
      </c>
      <c r="H11" s="3">
        <v>7</v>
      </c>
      <c r="I11" s="3">
        <v>157963</v>
      </c>
      <c r="J11" s="3">
        <v>581</v>
      </c>
      <c r="K11" s="3">
        <v>11898104</v>
      </c>
      <c r="L11" s="3">
        <v>0</v>
      </c>
      <c r="M11" s="3">
        <v>0</v>
      </c>
      <c r="N11" s="3">
        <v>510</v>
      </c>
      <c r="O11" s="3">
        <v>11086478</v>
      </c>
      <c r="P11" s="26">
        <v>0</v>
      </c>
      <c r="Q11" s="3">
        <v>0</v>
      </c>
      <c r="R11" s="26">
        <v>270</v>
      </c>
      <c r="S11" s="3">
        <v>5713766</v>
      </c>
    </row>
    <row r="12" spans="1:23" s="27" customFormat="1" ht="15" customHeight="1">
      <c r="A12" s="5">
        <v>3</v>
      </c>
      <c r="B12" s="11" t="s">
        <v>80</v>
      </c>
      <c r="C12" s="12" t="s">
        <v>27</v>
      </c>
      <c r="D12" s="6">
        <f>F12+H12+J12+L12+N12+P12+R12+' стационар (лист2)'!D12+' стационар (лист2)'!F12+' стационар (лист2)'!H12+' стационар (лист2)'!J12+' стационар (лист2)'!L12+' стационар (лист2)'!N12+' стационар (лист2)'!P12+' стационар (лист2)'!R12+' стационар (лист2)'!T12+' стационар (лист3)'!D12+' стационар (лист3)'!F12+' стационар (лист3)'!H12+' стационар (лист3)'!J12+' стационар (лист3)'!L12+' стационар (лист3)'!N12+' стационар (лист4)'!D12+' стационар (лист4)'!F12+' стационар (лист5)'!P12+' стационар (лист4)'!H12+' стационар (лист4)'!J12+' стационар (лист4)'!L12+' стационар (лист4)'!N12+' стационар (лист5)'!D12+' стационар (лист5)'!F12+' стационар (лист5)'!H12+' стационар (лист5)'!J12+' стационар (лист5)'!L12+' стационар (лист5)'!N12</f>
        <v>379</v>
      </c>
      <c r="E12" s="6">
        <f>G12+I12+K12+M12+O12+Q12+S12+' стационар (лист2)'!E12+' стационар (лист2)'!G12+' стационар (лист2)'!I12+' стационар (лист2)'!K12+' стационар (лист2)'!M12+' стационар (лист2)'!O12+' стационар (лист2)'!Q12+' стационар (лист2)'!S12+' стационар (лист2)'!U12+' стационар (лист3)'!E12+' стационар (лист3)'!G12+' стационар (лист3)'!I12+' стационар (лист3)'!K12+' стационар (лист3)'!M12+' стационар (лист3)'!O12+' стационар (лист4)'!E12+' стационар (лист4)'!G12+' стационар (лист5)'!Q12+' стационар (лист4)'!I12+' стационар (лист4)'!K12+' стационар (лист4)'!M12+' стационар (лист4)'!O12+' стационар (лист5)'!E12+' стационар (лист5)'!G12+' стационар (лист5)'!I12+' стационар (лист5)'!K12+' стационар (лист5)'!M12+' стационар (лист5)'!O12</f>
        <v>13049949</v>
      </c>
      <c r="F12" s="3">
        <v>42</v>
      </c>
      <c r="G12" s="3">
        <v>398361</v>
      </c>
      <c r="H12" s="3">
        <v>0</v>
      </c>
      <c r="I12" s="3">
        <v>0</v>
      </c>
      <c r="J12" s="3">
        <v>7</v>
      </c>
      <c r="K12" s="3">
        <v>66394</v>
      </c>
      <c r="L12" s="3">
        <v>0</v>
      </c>
      <c r="M12" s="3">
        <v>0</v>
      </c>
      <c r="N12" s="3">
        <v>20</v>
      </c>
      <c r="O12" s="3">
        <v>189696</v>
      </c>
      <c r="P12" s="26">
        <v>8</v>
      </c>
      <c r="Q12" s="3">
        <v>75878</v>
      </c>
      <c r="R12" s="26">
        <v>1</v>
      </c>
      <c r="S12" s="3">
        <v>9485</v>
      </c>
    </row>
    <row r="13" spans="1:23" s="27" customFormat="1">
      <c r="A13" s="5">
        <v>4</v>
      </c>
      <c r="B13" s="11" t="s">
        <v>81</v>
      </c>
      <c r="C13" s="12" t="s">
        <v>28</v>
      </c>
      <c r="D13" s="6">
        <f>F13+H13+J13+L13+N13+P13+R13+' стационар (лист2)'!D13+' стационар (лист2)'!F13+' стационар (лист2)'!H13+' стационар (лист2)'!J13+' стационар (лист2)'!L13+' стационар (лист2)'!N13+' стационар (лист2)'!P13+' стационар (лист2)'!R13+' стационар (лист2)'!T13+' стационар (лист3)'!D13+' стационар (лист3)'!F13+' стационар (лист3)'!H13+' стационар (лист3)'!J13+' стационар (лист3)'!L13+' стационар (лист3)'!N13+' стационар (лист4)'!D13+' стационар (лист4)'!F13+' стационар (лист5)'!P13+' стационар (лист4)'!H13+' стационар (лист4)'!J13+' стационар (лист4)'!L13+' стационар (лист4)'!N13+' стационар (лист5)'!D13+' стационар (лист5)'!F13+' стационар (лист5)'!H13+' стационар (лист5)'!J13+' стационар (лист5)'!L13+' стационар (лист5)'!N13</f>
        <v>6578</v>
      </c>
      <c r="E13" s="6">
        <f>G13+I13+K13+M13+O13+Q13+S13+' стационар (лист2)'!E13+' стационар (лист2)'!G13+' стационар (лист2)'!I13+' стационар (лист2)'!K13+' стационар (лист2)'!M13+' стационар (лист2)'!O13+' стационар (лист2)'!Q13+' стационар (лист2)'!S13+' стационар (лист2)'!U13+' стационар (лист3)'!E13+' стационар (лист3)'!G13+' стационар (лист3)'!I13+' стационар (лист3)'!K13+' стационар (лист3)'!M13+' стационар (лист3)'!O13+' стационар (лист4)'!E13+' стационар (лист4)'!G13+' стационар (лист5)'!Q13+' стационар (лист4)'!I13+' стационар (лист4)'!K13+' стационар (лист4)'!M13+' стационар (лист4)'!O13+' стационар (лист5)'!E13+' стационар (лист5)'!G13+' стационар (лист5)'!I13+' стационар (лист5)'!K13+' стационар (лист5)'!M13+' стационар (лист5)'!O13</f>
        <v>205696941</v>
      </c>
      <c r="F13" s="3">
        <v>267</v>
      </c>
      <c r="G13" s="3">
        <v>6846283</v>
      </c>
      <c r="H13" s="3">
        <v>72</v>
      </c>
      <c r="I13" s="3">
        <v>1725653</v>
      </c>
      <c r="J13" s="3">
        <v>147</v>
      </c>
      <c r="K13" s="3">
        <v>3735220</v>
      </c>
      <c r="L13" s="3">
        <v>9</v>
      </c>
      <c r="M13" s="3">
        <v>232908</v>
      </c>
      <c r="N13" s="3">
        <v>116</v>
      </c>
      <c r="O13" s="3">
        <v>2766718</v>
      </c>
      <c r="P13" s="26">
        <v>25</v>
      </c>
      <c r="Q13" s="3">
        <v>662112</v>
      </c>
      <c r="R13" s="26">
        <v>152</v>
      </c>
      <c r="S13" s="3">
        <v>4756819</v>
      </c>
    </row>
    <row r="14" spans="1:23" s="27" customFormat="1">
      <c r="A14" s="5">
        <v>5</v>
      </c>
      <c r="B14" s="11" t="s">
        <v>82</v>
      </c>
      <c r="C14" s="12" t="s">
        <v>29</v>
      </c>
      <c r="D14" s="6">
        <f>F14+H14+J14+L14+N14+P14+R14+' стационар (лист2)'!D14+' стационар (лист2)'!F14+' стационар (лист2)'!H14+' стационар (лист2)'!J14+' стационар (лист2)'!L14+' стационар (лист2)'!N14+' стационар (лист2)'!P14+' стационар (лист2)'!R14+' стационар (лист2)'!T14+' стационар (лист3)'!D14+' стационар (лист3)'!F14+' стационар (лист3)'!H14+' стационар (лист3)'!J14+' стационар (лист3)'!L14+' стационар (лист3)'!N14+' стационар (лист4)'!D14+' стационар (лист4)'!F14+' стационар (лист5)'!P14+' стационар (лист4)'!H14+' стационар (лист4)'!J14+' стационар (лист4)'!L14+' стационар (лист4)'!N14+' стационар (лист5)'!D14+' стационар (лист5)'!F14+' стационар (лист5)'!H14+' стационар (лист5)'!J14+' стационар (лист5)'!L14+' стационар (лист5)'!N14</f>
        <v>2917</v>
      </c>
      <c r="E14" s="6">
        <f>G14+I14+K14+M14+O14+Q14+S14+' стационар (лист2)'!E14+' стационар (лист2)'!G14+' стационар (лист2)'!I14+' стационар (лист2)'!K14+' стационар (лист2)'!M14+' стационар (лист2)'!O14+' стационар (лист2)'!Q14+' стационар (лист2)'!S14+' стационар (лист2)'!U14+' стационар (лист3)'!E14+' стационар (лист3)'!G14+' стационар (лист3)'!I14+' стационар (лист3)'!K14+' стационар (лист3)'!M14+' стационар (лист3)'!O14+' стационар (лист4)'!E14+' стационар (лист4)'!G14+' стационар (лист5)'!Q14+' стационар (лист4)'!I14+' стационар (лист4)'!K14+' стационар (лист4)'!M14+' стационар (лист4)'!O14+' стационар (лист5)'!E14+' стационар (лист5)'!G14+' стационар (лист5)'!I14+' стационар (лист5)'!K14+' стационар (лист5)'!M14+' стационар (лист5)'!O14</f>
        <v>133582095</v>
      </c>
      <c r="F14" s="3">
        <v>214</v>
      </c>
      <c r="G14" s="3">
        <v>6069836</v>
      </c>
      <c r="H14" s="3">
        <v>25</v>
      </c>
      <c r="I14" s="3">
        <v>597525</v>
      </c>
      <c r="J14" s="3">
        <v>72</v>
      </c>
      <c r="K14" s="3">
        <v>3057294</v>
      </c>
      <c r="L14" s="3">
        <v>10</v>
      </c>
      <c r="M14" s="3">
        <v>239010</v>
      </c>
      <c r="N14" s="3">
        <f>140+108</f>
        <v>248</v>
      </c>
      <c r="O14" s="3">
        <f>3522252+3117568</f>
        <v>6639820</v>
      </c>
      <c r="P14" s="26">
        <v>16</v>
      </c>
      <c r="Q14" s="3">
        <v>382416</v>
      </c>
      <c r="R14" s="26">
        <v>125</v>
      </c>
      <c r="S14" s="3">
        <v>4045879</v>
      </c>
    </row>
    <row r="15" spans="1:23" s="27" customFormat="1">
      <c r="A15" s="5">
        <v>6</v>
      </c>
      <c r="B15" s="11" t="s">
        <v>83</v>
      </c>
      <c r="C15" s="12" t="s">
        <v>84</v>
      </c>
      <c r="D15" s="6">
        <f>F15+H15+J15+L15+N15+P15+R15+' стационар (лист2)'!D15+' стационар (лист2)'!F15+' стационар (лист2)'!H15+' стационар (лист2)'!J15+' стационар (лист2)'!L15+' стационар (лист2)'!N15+' стационар (лист2)'!P15+' стационар (лист2)'!R15+' стационар (лист2)'!T15+' стационар (лист3)'!D15+' стационар (лист3)'!F15+' стационар (лист3)'!H15+' стационар (лист3)'!J15+' стационар (лист3)'!L15+' стационар (лист3)'!N15+' стационар (лист4)'!D15+' стационар (лист4)'!F15+' стационар (лист5)'!P15+' стационар (лист4)'!H15+' стационар (лист4)'!J15+' стационар (лист4)'!L15+' стационар (лист4)'!N15+' стационар (лист5)'!D15+' стационар (лист5)'!F15+' стационар (лист5)'!H15+' стационар (лист5)'!J15+' стационар (лист5)'!L15+' стационар (лист5)'!N15</f>
        <v>967</v>
      </c>
      <c r="E15" s="6">
        <f>G15+I15+K15+M15+O15+Q15+S15+' стационар (лист2)'!E15+' стационар (лист2)'!G15+' стационар (лист2)'!I15+' стационар (лист2)'!K15+' стационар (лист2)'!M15+' стационар (лист2)'!O15+' стационар (лист2)'!Q15+' стационар (лист2)'!S15+' стационар (лист2)'!U15+' стационар (лист3)'!E15+' стационар (лист3)'!G15+' стационар (лист3)'!I15+' стационар (лист3)'!K15+' стационар (лист3)'!M15+' стационар (лист3)'!O15+' стационар (лист4)'!E15+' стационар (лист4)'!G15+' стационар (лист5)'!Q15+' стационар (лист4)'!I15+' стационар (лист4)'!K15+' стационар (лист4)'!M15+' стационар (лист4)'!O15+' стационар (лист5)'!E15+' стационар (лист5)'!G15+' стационар (лист5)'!I15+' стационар (лист5)'!K15+' стационар (лист5)'!M15+' стационар (лист5)'!O15</f>
        <v>19001722</v>
      </c>
      <c r="F15" s="3">
        <v>0</v>
      </c>
      <c r="G15" s="3">
        <v>0</v>
      </c>
      <c r="H15" s="3">
        <v>4</v>
      </c>
      <c r="I15" s="3">
        <v>32806</v>
      </c>
      <c r="J15" s="3">
        <v>6</v>
      </c>
      <c r="K15" s="3">
        <v>213069</v>
      </c>
      <c r="L15" s="3">
        <v>8</v>
      </c>
      <c r="M15" s="3">
        <v>428462</v>
      </c>
      <c r="N15" s="3">
        <v>10</v>
      </c>
      <c r="O15" s="3">
        <v>86189</v>
      </c>
      <c r="P15" s="26">
        <v>0</v>
      </c>
      <c r="Q15" s="3">
        <v>0</v>
      </c>
      <c r="R15" s="26">
        <v>0</v>
      </c>
      <c r="S15" s="3">
        <v>0</v>
      </c>
    </row>
    <row r="16" spans="1:23" s="27" customFormat="1">
      <c r="A16" s="5">
        <v>7</v>
      </c>
      <c r="B16" s="11" t="s">
        <v>85</v>
      </c>
      <c r="C16" s="12" t="s">
        <v>30</v>
      </c>
      <c r="D16" s="6">
        <f>F16+H16+J16+L16+N16+P16+R16+' стационар (лист2)'!D16+' стационар (лист2)'!F16+' стационар (лист2)'!H16+' стационар (лист2)'!J16+' стационар (лист2)'!L16+' стационар (лист2)'!N16+' стационар (лист2)'!P16+' стационар (лист2)'!R16+' стационар (лист2)'!T16+' стационар (лист3)'!D16+' стационар (лист3)'!F16+' стационар (лист3)'!H16+' стационар (лист3)'!J16+' стационар (лист3)'!L16+' стационар (лист3)'!N16+' стационар (лист4)'!D16+' стационар (лист4)'!F16+' стационар (лист5)'!P16+' стационар (лист4)'!H16+' стационар (лист4)'!J16+' стационар (лист4)'!L16+' стационар (лист4)'!N16+' стационар (лист5)'!D16+' стационар (лист5)'!F16+' стационар (лист5)'!H16+' стационар (лист5)'!J16+' стационар (лист5)'!L16+' стационар (лист5)'!N16</f>
        <v>166</v>
      </c>
      <c r="E16" s="6">
        <f>G16+I16+K16+M16+O16+Q16+S16+' стационар (лист2)'!E16+' стационар (лист2)'!G16+' стационар (лист2)'!I16+' стационар (лист2)'!K16+' стационар (лист2)'!M16+' стационар (лист2)'!O16+' стационар (лист2)'!Q16+' стационар (лист2)'!S16+' стационар (лист2)'!U16+' стационар (лист3)'!E16+' стационар (лист3)'!G16+' стационар (лист3)'!I16+' стационар (лист3)'!K16+' стационар (лист3)'!M16+' стационар (лист3)'!O16+' стационар (лист4)'!E16+' стационар (лист4)'!G16+' стационар (лист5)'!Q16+' стационар (лист4)'!I16+' стационар (лист4)'!K16+' стационар (лист4)'!M16+' стационар (лист4)'!O16+' стационар (лист5)'!E16+' стационар (лист5)'!G16+' стационар (лист5)'!I16+' стационар (лист5)'!K16+' стационар (лист5)'!M16+' стационар (лист5)'!O16</f>
        <v>15880035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26">
        <v>0</v>
      </c>
      <c r="Q16" s="3">
        <v>0</v>
      </c>
      <c r="R16" s="26">
        <v>0</v>
      </c>
      <c r="S16" s="3">
        <v>0</v>
      </c>
    </row>
    <row r="17" spans="1:19" s="27" customFormat="1">
      <c r="A17" s="5">
        <v>8</v>
      </c>
      <c r="B17" s="11" t="s">
        <v>86</v>
      </c>
      <c r="C17" s="12" t="s">
        <v>31</v>
      </c>
      <c r="D17" s="6">
        <f>F17+H17+J17+L17+N17+P17+R17+' стационар (лист2)'!D17+' стационар (лист2)'!F17+' стационар (лист2)'!H17+' стационар (лист2)'!J17+' стационар (лист2)'!L17+' стационар (лист2)'!N17+' стационар (лист2)'!P17+' стационар (лист2)'!R17+' стационар (лист2)'!T17+' стационар (лист3)'!D17+' стационар (лист3)'!F17+' стационар (лист3)'!H17+' стационар (лист3)'!J17+' стационар (лист3)'!L17+' стационар (лист3)'!N17+' стационар (лист4)'!D17+' стационар (лист4)'!F17+' стационар (лист5)'!P17+' стационар (лист4)'!H17+' стационар (лист4)'!J17+' стационар (лист4)'!L17+' стационар (лист4)'!N17+' стационар (лист5)'!D17+' стационар (лист5)'!F17+' стационар (лист5)'!H17+' стационар (лист5)'!J17+' стационар (лист5)'!L17+' стационар (лист5)'!N17</f>
        <v>140</v>
      </c>
      <c r="E17" s="6">
        <f>G17+I17+K17+M17+O17+Q17+S17+' стационар (лист2)'!E17+' стационар (лист2)'!G17+' стационар (лист2)'!I17+' стационар (лист2)'!K17+' стационар (лист2)'!M17+' стационар (лист2)'!O17+' стационар (лист2)'!Q17+' стационар (лист2)'!S17+' стационар (лист2)'!U17+' стационар (лист3)'!E17+' стационар (лист3)'!G17+' стационар (лист3)'!I17+' стационар (лист3)'!K17+' стационар (лист3)'!M17+' стационар (лист3)'!O17+' стационар (лист4)'!E17+' стационар (лист4)'!G17+' стационар (лист5)'!Q17+' стационар (лист4)'!I17+' стационар (лист4)'!K17+' стационар (лист4)'!M17+' стационар (лист4)'!O17+' стационар (лист5)'!E17+' стационар (лист5)'!G17+' стационар (лист5)'!I17+' стационар (лист5)'!K17+' стационар (лист5)'!M17+' стационар (лист5)'!O17</f>
        <v>39598903.5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26">
        <v>0</v>
      </c>
      <c r="Q17" s="3">
        <v>0</v>
      </c>
      <c r="R17" s="26">
        <v>0</v>
      </c>
      <c r="S17" s="3">
        <v>0</v>
      </c>
    </row>
    <row r="18" spans="1:19" s="27" customFormat="1" ht="18" customHeight="1">
      <c r="A18" s="5">
        <v>9</v>
      </c>
      <c r="B18" s="11" t="s">
        <v>87</v>
      </c>
      <c r="C18" s="12" t="s">
        <v>32</v>
      </c>
      <c r="D18" s="6">
        <f>F18+H18+J18+L18+N18+P18+R18+' стационар (лист2)'!D18+' стационар (лист2)'!F18+' стационар (лист2)'!H18+' стационар (лист2)'!J18+' стационар (лист2)'!L18+' стационар (лист2)'!N18+' стационар (лист2)'!P18+' стационар (лист2)'!R18+' стационар (лист2)'!T18+' стационар (лист3)'!D18+' стационар (лист3)'!F18+' стационар (лист3)'!H18+' стационар (лист3)'!J18+' стационар (лист3)'!L18+' стационар (лист3)'!N18+' стационар (лист4)'!D18+' стационар (лист4)'!F18+' стационар (лист5)'!P18+' стационар (лист4)'!H18+' стационар (лист4)'!J18+' стационар (лист4)'!L18+' стационар (лист4)'!N18+' стационар (лист5)'!D18+' стационар (лист5)'!F18+' стационар (лист5)'!H18+' стационар (лист5)'!J18+' стационар (лист5)'!L18+' стационар (лист5)'!N18</f>
        <v>1420</v>
      </c>
      <c r="E18" s="6">
        <f>G18+I18+K18+M18+O18+Q18+S18+' стационар (лист2)'!E18+' стационар (лист2)'!G18+' стационар (лист2)'!I18+' стационар (лист2)'!K18+' стационар (лист2)'!M18+' стационар (лист2)'!O18+' стационар (лист2)'!Q18+' стационар (лист2)'!S18+' стационар (лист2)'!U18+' стационар (лист3)'!E18+' стационар (лист3)'!G18+' стационар (лист3)'!I18+' стационар (лист3)'!K18+' стационар (лист3)'!M18+' стационар (лист3)'!O18+' стационар (лист4)'!E18+' стационар (лист4)'!G18+' стационар (лист5)'!Q18+' стационар (лист4)'!I18+' стационар (лист4)'!K18+' стационар (лист4)'!M18+' стационар (лист4)'!O18+' стационар (лист5)'!E18+' стационар (лист5)'!G18+' стационар (лист5)'!I18+' стационар (лист5)'!K18+' стационар (лист5)'!M18+' стационар (лист5)'!O18</f>
        <v>60461833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26">
        <v>0</v>
      </c>
      <c r="Q18" s="3">
        <v>0</v>
      </c>
      <c r="R18" s="26">
        <v>12</v>
      </c>
      <c r="S18" s="3">
        <v>351459</v>
      </c>
    </row>
    <row r="19" spans="1:19" s="27" customFormat="1">
      <c r="A19" s="5">
        <v>10</v>
      </c>
      <c r="B19" s="11" t="s">
        <v>88</v>
      </c>
      <c r="C19" s="12" t="s">
        <v>33</v>
      </c>
      <c r="D19" s="6">
        <f>F19+H19+J19+L19+N19+P19+R19+' стационар (лист2)'!D19+' стационар (лист2)'!F19+' стационар (лист2)'!H19+' стационар (лист2)'!J19+' стационар (лист2)'!L19+' стационар (лист2)'!N19+' стационар (лист2)'!P19+' стационар (лист2)'!R19+' стационар (лист2)'!T19+' стационар (лист3)'!D19+' стационар (лист3)'!F19+' стационар (лист3)'!H19+' стационар (лист3)'!J19+' стационар (лист3)'!L19+' стационар (лист3)'!N19+' стационар (лист4)'!D19+' стационар (лист4)'!F19+' стационар (лист5)'!P19+' стационар (лист4)'!H19+' стационар (лист4)'!J19+' стационар (лист4)'!L19+' стационар (лист4)'!N19+' стационар (лист5)'!D19+' стационар (лист5)'!F19+' стационар (лист5)'!H19+' стационар (лист5)'!J19+' стационар (лист5)'!L19+' стационар (лист5)'!N19</f>
        <v>1092</v>
      </c>
      <c r="E19" s="6">
        <f>G19+I19+K19+M19+O19+Q19+S19+' стационар (лист2)'!E19+' стационар (лист2)'!G19+' стационар (лист2)'!I19+' стационар (лист2)'!K19+' стационар (лист2)'!M19+' стационар (лист2)'!O19+' стационар (лист2)'!Q19+' стационар (лист2)'!S19+' стационар (лист2)'!U19+' стационар (лист3)'!E19+' стационар (лист3)'!G19+' стационар (лист3)'!I19+' стационар (лист3)'!K19+' стационар (лист3)'!M19+' стационар (лист3)'!O19+' стационар (лист4)'!E19+' стационар (лист4)'!G19+' стационар (лист5)'!Q19+' стационар (лист4)'!I19+' стационар (лист4)'!K19+' стационар (лист4)'!M19+' стационар (лист4)'!O19+' стационар (лист5)'!E19+' стационар (лист5)'!G19+' стационар (лист5)'!I19+' стационар (лист5)'!K19+' стационар (лист5)'!M19+' стационар (лист5)'!O19</f>
        <v>32613868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26">
        <v>0</v>
      </c>
      <c r="Q19" s="3">
        <v>0</v>
      </c>
      <c r="R19" s="26">
        <v>10</v>
      </c>
      <c r="S19" s="3">
        <v>260188</v>
      </c>
    </row>
    <row r="20" spans="1:19" s="27" customFormat="1">
      <c r="A20" s="5">
        <v>11</v>
      </c>
      <c r="B20" s="11" t="s">
        <v>89</v>
      </c>
      <c r="C20" s="12" t="s">
        <v>34</v>
      </c>
      <c r="D20" s="6">
        <f>F20+H20+J20+L20+N20+P20+R20+' стационар (лист2)'!D20+' стационар (лист2)'!F20+' стационар (лист2)'!H20+' стационар (лист2)'!J20+' стационар (лист2)'!L20+' стационар (лист2)'!N20+' стационар (лист2)'!P20+' стационар (лист2)'!R20+' стационар (лист2)'!T20+' стационар (лист3)'!D20+' стационар (лист3)'!F20+' стационар (лист3)'!H20+' стационар (лист3)'!J20+' стационар (лист3)'!L20+' стационар (лист3)'!N20+' стационар (лист4)'!D20+' стационар (лист4)'!F20+' стационар (лист5)'!P20+' стационар (лист4)'!H20+' стационар (лист4)'!J20+' стационар (лист4)'!L20+' стационар (лист4)'!N20+' стационар (лист5)'!D20+' стационар (лист5)'!F20+' стационар (лист5)'!H20+' стационар (лист5)'!J20+' стационар (лист5)'!L20+' стационар (лист5)'!N20</f>
        <v>329</v>
      </c>
      <c r="E20" s="6">
        <f>G20+I20+K20+M20+O20+Q20+S20+' стационар (лист2)'!E20+' стационар (лист2)'!G20+' стационар (лист2)'!I20+' стационар (лист2)'!K20+' стационар (лист2)'!M20+' стационар (лист2)'!O20+' стационар (лист2)'!Q20+' стационар (лист2)'!S20+' стационар (лист2)'!U20+' стационар (лист3)'!E20+' стационар (лист3)'!G20+' стационар (лист3)'!I20+' стационар (лист3)'!K20+' стационар (лист3)'!M20+' стационар (лист3)'!O20+' стационар (лист4)'!E20+' стационар (лист4)'!G20+' стационар (лист5)'!Q20+' стационар (лист4)'!I20+' стационар (лист4)'!K20+' стационар (лист4)'!M20+' стационар (лист4)'!O20+' стационар (лист5)'!E20+' стационар (лист5)'!G20+' стационар (лист5)'!I20+' стационар (лист5)'!K20+' стационар (лист5)'!M20+' стационар (лист5)'!O20</f>
        <v>24046636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26">
        <v>0</v>
      </c>
      <c r="Q20" s="3">
        <v>0</v>
      </c>
      <c r="R20" s="26">
        <v>0</v>
      </c>
      <c r="S20" s="3">
        <v>0</v>
      </c>
    </row>
    <row r="21" spans="1:19" s="27" customFormat="1">
      <c r="A21" s="5">
        <v>12</v>
      </c>
      <c r="B21" s="11" t="s">
        <v>90</v>
      </c>
      <c r="C21" s="12" t="s">
        <v>35</v>
      </c>
      <c r="D21" s="6">
        <f>F21+H21+J21+L21+N21+P21+R21+' стационар (лист2)'!D21+' стационар (лист2)'!F21+' стационар (лист2)'!H21+' стационар (лист2)'!J21+' стационар (лист2)'!L21+' стационар (лист2)'!N21+' стационар (лист2)'!P21+' стационар (лист2)'!R21+' стационар (лист2)'!T21+' стационар (лист3)'!D21+' стационар (лист3)'!F21+' стационар (лист3)'!H21+' стационар (лист3)'!J21+' стационар (лист3)'!L21+' стационар (лист3)'!N21+' стационар (лист4)'!D21+' стационар (лист4)'!F21+' стационар (лист5)'!P21+' стационар (лист4)'!H21+' стационар (лист4)'!J21+' стационар (лист4)'!L21+' стационар (лист4)'!N21+' стационар (лист5)'!D21+' стационар (лист5)'!F21+' стационар (лист5)'!H21+' стационар (лист5)'!J21+' стационар (лист5)'!L21+' стационар (лист5)'!N21</f>
        <v>11182</v>
      </c>
      <c r="E21" s="6">
        <f>G21+I21+K21+M21+O21+Q21+S21+' стационар (лист2)'!E21+' стационар (лист2)'!G21+' стационар (лист2)'!I21+' стационар (лист2)'!K21+' стационар (лист2)'!M21+' стационар (лист2)'!O21+' стационар (лист2)'!Q21+' стационар (лист2)'!S21+' стационар (лист2)'!U21+' стационар (лист3)'!E21+' стационар (лист3)'!G21+' стационар (лист3)'!I21+' стационар (лист3)'!K21+' стационар (лист3)'!M21+' стационар (лист3)'!O21+' стационар (лист4)'!E21+' стационар (лист4)'!G21+' стационар (лист5)'!Q21+' стационар (лист4)'!I21+' стационар (лист4)'!K21+' стационар (лист4)'!M21+' стационар (лист4)'!O21+' стационар (лист5)'!E21+' стационар (лист5)'!G21+' стационар (лист5)'!I21+' стационар (лист5)'!K21+' стационар (лист5)'!M21+' стационар (лист5)'!O21</f>
        <v>453522822</v>
      </c>
      <c r="F21" s="3">
        <v>0</v>
      </c>
      <c r="G21" s="3">
        <v>0</v>
      </c>
      <c r="H21" s="3">
        <v>226</v>
      </c>
      <c r="I21" s="3">
        <v>7226587</v>
      </c>
      <c r="J21" s="3">
        <v>460</v>
      </c>
      <c r="K21" s="3">
        <v>14944065</v>
      </c>
      <c r="L21" s="3">
        <v>234</v>
      </c>
      <c r="M21" s="3">
        <v>4153528</v>
      </c>
      <c r="N21" s="3">
        <v>328</v>
      </c>
      <c r="O21" s="3">
        <v>9988401</v>
      </c>
      <c r="P21" s="26">
        <v>0</v>
      </c>
      <c r="Q21" s="3">
        <v>0</v>
      </c>
      <c r="R21" s="26">
        <v>445</v>
      </c>
      <c r="S21" s="3">
        <v>15484507</v>
      </c>
    </row>
    <row r="22" spans="1:19" s="27" customFormat="1">
      <c r="A22" s="5">
        <v>13</v>
      </c>
      <c r="B22" s="11" t="s">
        <v>91</v>
      </c>
      <c r="C22" s="12" t="s">
        <v>36</v>
      </c>
      <c r="D22" s="6">
        <f>F22+H22+J22+L22+N22+P22+R22+' стационар (лист2)'!D22+' стационар (лист2)'!F22+' стационар (лист2)'!H22+' стационар (лист2)'!J22+' стационар (лист2)'!L22+' стационар (лист2)'!N22+' стационар (лист2)'!P22+' стационар (лист2)'!R22+' стационар (лист2)'!T22+' стационар (лист3)'!D22+' стационар (лист3)'!F22+' стационар (лист3)'!H22+' стационар (лист3)'!J22+' стационар (лист3)'!L22+' стационар (лист3)'!N22+' стационар (лист4)'!D22+' стационар (лист4)'!F22+' стационар (лист5)'!P22+' стационар (лист4)'!H22+' стационар (лист4)'!J22+' стационар (лист4)'!L22+' стационар (лист4)'!N22+' стационар (лист5)'!D22+' стационар (лист5)'!F22+' стационар (лист5)'!H22+' стационар (лист5)'!J22+' стационар (лист5)'!L22+' стационар (лист5)'!N22</f>
        <v>10676</v>
      </c>
      <c r="E22" s="6">
        <f>G22+I22+K22+M22+O22+Q22+S22+' стационар (лист2)'!E22+' стационар (лист2)'!G22+' стационар (лист2)'!I22+' стационар (лист2)'!K22+' стационар (лист2)'!M22+' стационар (лист2)'!O22+' стационар (лист2)'!Q22+' стационар (лист2)'!S22+' стационар (лист2)'!U22+' стационар (лист3)'!E22+' стационар (лист3)'!G22+' стационар (лист3)'!I22+' стационар (лист3)'!K22+' стационар (лист3)'!M22+' стационар (лист3)'!O22+' стационар (лист4)'!E22+' стационар (лист4)'!G22+' стационар (лист5)'!Q22+' стационар (лист4)'!I22+' стационар (лист4)'!K22+' стационар (лист4)'!M22+' стационар (лист4)'!O22+' стационар (лист5)'!E22+' стационар (лист5)'!G22+' стационар (лист5)'!I22+' стационар (лист5)'!K22+' стационар (лист5)'!M22+' стационар (лист5)'!O22</f>
        <v>512819252</v>
      </c>
      <c r="F22" s="3">
        <v>497</v>
      </c>
      <c r="G22" s="3">
        <v>25593071</v>
      </c>
      <c r="H22" s="3">
        <v>148</v>
      </c>
      <c r="I22" s="3">
        <v>4290991</v>
      </c>
      <c r="J22" s="3">
        <v>11</v>
      </c>
      <c r="K22" s="3">
        <v>359024</v>
      </c>
      <c r="L22" s="3">
        <v>47</v>
      </c>
      <c r="M22" s="3">
        <v>1391852</v>
      </c>
      <c r="N22" s="3">
        <v>56</v>
      </c>
      <c r="O22" s="3">
        <v>1839280</v>
      </c>
      <c r="P22" s="26">
        <v>4</v>
      </c>
      <c r="Q22" s="3">
        <v>129168</v>
      </c>
      <c r="R22" s="26">
        <v>641</v>
      </c>
      <c r="S22" s="3">
        <v>19955297</v>
      </c>
    </row>
    <row r="23" spans="1:19" s="27" customFormat="1">
      <c r="A23" s="5">
        <v>14</v>
      </c>
      <c r="B23" s="11" t="s">
        <v>92</v>
      </c>
      <c r="C23" s="12" t="s">
        <v>37</v>
      </c>
      <c r="D23" s="6">
        <f>F23+H23+J23+L23+N23+P23+R23+' стационар (лист2)'!D23+' стационар (лист2)'!F23+' стационар (лист2)'!H23+' стационар (лист2)'!J23+' стационар (лист2)'!L23+' стационар (лист2)'!N23+' стационар (лист2)'!P23+' стационар (лист2)'!R23+' стационар (лист2)'!T23+' стационар (лист3)'!D23+' стационар (лист3)'!F23+' стационар (лист3)'!H23+' стационар (лист3)'!J23+' стационар (лист3)'!L23+' стационар (лист3)'!N23+' стационар (лист4)'!D23+' стационар (лист4)'!F23+' стационар (лист5)'!P23+' стационар (лист4)'!H23+' стационар (лист4)'!J23+' стационар (лист4)'!L23+' стационар (лист4)'!N23+' стационар (лист5)'!D23+' стационар (лист5)'!F23+' стационар (лист5)'!H23+' стационар (лист5)'!J23+' стационар (лист5)'!L23+' стационар (лист5)'!N23</f>
        <v>2697</v>
      </c>
      <c r="E23" s="6">
        <f>G23+I23+K23+M23+O23+Q23+S23+' стационар (лист2)'!E23+' стационар (лист2)'!G23+' стационар (лист2)'!I23+' стационар (лист2)'!K23+' стационар (лист2)'!M23+' стационар (лист2)'!O23+' стационар (лист2)'!Q23+' стационар (лист2)'!S23+' стационар (лист2)'!U23+' стационар (лист3)'!E23+' стационар (лист3)'!G23+' стационар (лист3)'!I23+' стационар (лист3)'!K23+' стационар (лист3)'!M23+' стационар (лист3)'!O23+' стационар (лист4)'!E23+' стационар (лист4)'!G23+' стационар (лист5)'!Q23+' стационар (лист4)'!I23+' стационар (лист4)'!K23+' стационар (лист4)'!M23+' стационар (лист4)'!O23+' стационар (лист5)'!E23+' стационар (лист5)'!G23+' стационар (лист5)'!I23+' стационар (лист5)'!K23+' стационар (лист5)'!M23+' стационар (лист5)'!O23</f>
        <v>114592071</v>
      </c>
      <c r="F23" s="3">
        <v>23</v>
      </c>
      <c r="G23" s="3">
        <v>843494</v>
      </c>
      <c r="H23" s="3">
        <v>20</v>
      </c>
      <c r="I23" s="3">
        <v>776046</v>
      </c>
      <c r="J23" s="3">
        <v>0</v>
      </c>
      <c r="K23" s="3">
        <v>0</v>
      </c>
      <c r="L23" s="3">
        <v>0</v>
      </c>
      <c r="M23" s="3">
        <v>0</v>
      </c>
      <c r="N23" s="3">
        <v>40</v>
      </c>
      <c r="O23" s="3">
        <v>1276683</v>
      </c>
      <c r="P23" s="26">
        <v>0</v>
      </c>
      <c r="Q23" s="3">
        <v>0</v>
      </c>
      <c r="R23" s="26">
        <v>45</v>
      </c>
      <c r="S23" s="3">
        <v>1338108</v>
      </c>
    </row>
    <row r="24" spans="1:19" s="27" customFormat="1">
      <c r="A24" s="5">
        <v>15</v>
      </c>
      <c r="B24" s="11" t="s">
        <v>93</v>
      </c>
      <c r="C24" s="12" t="s">
        <v>38</v>
      </c>
      <c r="D24" s="6">
        <f>F24+H24+J24+L24+N24+P24+R24+' стационар (лист2)'!D24+' стационар (лист2)'!F24+' стационар (лист2)'!H24+' стационар (лист2)'!J24+' стационар (лист2)'!L24+' стационар (лист2)'!N24+' стационар (лист2)'!P24+' стационар (лист2)'!R24+' стационар (лист2)'!T24+' стационар (лист3)'!D24+' стационар (лист3)'!F24+' стационар (лист3)'!H24+' стационар (лист3)'!J24+' стационар (лист3)'!L24+' стационар (лист3)'!N24+' стационар (лист4)'!D24+' стационар (лист4)'!F24+' стационар (лист5)'!P24+' стационар (лист4)'!H24+' стационар (лист4)'!J24+' стационар (лист4)'!L24+' стационар (лист4)'!N24+' стационар (лист5)'!D24+' стационар (лист5)'!F24+' стационар (лист5)'!H24+' стационар (лист5)'!J24+' стационар (лист5)'!L24+' стационар (лист5)'!N24</f>
        <v>20926</v>
      </c>
      <c r="E24" s="6">
        <f>G24+I24+K24+M24+O24+Q24+S24+' стационар (лист2)'!E24+' стационар (лист2)'!G24+' стационар (лист2)'!I24+' стационар (лист2)'!K24+' стационар (лист2)'!M24+' стационар (лист2)'!O24+' стационар (лист2)'!Q24+' стационар (лист2)'!S24+' стационар (лист2)'!U24+' стационар (лист3)'!E24+' стационар (лист3)'!G24+' стационар (лист3)'!I24+' стационар (лист3)'!K24+' стационар (лист3)'!M24+' стационар (лист3)'!O24+' стационар (лист4)'!E24+' стационар (лист4)'!G24+' стационар (лист5)'!Q24+' стационар (лист4)'!I24+' стационар (лист4)'!K24+' стационар (лист4)'!M24+' стационар (лист4)'!O24+' стационар (лист5)'!E24+' стационар (лист5)'!G24+' стационар (лист5)'!I24+' стационар (лист5)'!K24+' стационар (лист5)'!M24+' стационар (лист5)'!O24</f>
        <v>1237547237</v>
      </c>
      <c r="F24" s="3">
        <v>848</v>
      </c>
      <c r="G24" s="3">
        <v>20818749</v>
      </c>
      <c r="H24" s="3">
        <v>268</v>
      </c>
      <c r="I24" s="3">
        <v>6619160</v>
      </c>
      <c r="J24" s="3">
        <v>452</v>
      </c>
      <c r="K24" s="3">
        <v>11566940</v>
      </c>
      <c r="L24" s="3">
        <v>271</v>
      </c>
      <c r="M24" s="3">
        <v>7465431</v>
      </c>
      <c r="N24" s="3">
        <v>223</v>
      </c>
      <c r="O24" s="3">
        <v>6044252</v>
      </c>
      <c r="P24" s="26">
        <v>0</v>
      </c>
      <c r="Q24" s="3">
        <v>0</v>
      </c>
      <c r="R24" s="26">
        <v>415</v>
      </c>
      <c r="S24" s="3">
        <v>10588654</v>
      </c>
    </row>
    <row r="25" spans="1:19" s="27" customFormat="1">
      <c r="A25" s="5">
        <v>16</v>
      </c>
      <c r="B25" s="11" t="s">
        <v>94</v>
      </c>
      <c r="C25" s="12" t="s">
        <v>39</v>
      </c>
      <c r="D25" s="6">
        <f>F25+H25+J25+L25+N25+P25+R25+' стационар (лист2)'!D25+' стационар (лист2)'!F25+' стационар (лист2)'!H25+' стационар (лист2)'!J25+' стационар (лист2)'!L25+' стационар (лист2)'!N25+' стационар (лист2)'!P25+' стационар (лист2)'!R25+' стационар (лист2)'!T25+' стационар (лист3)'!D25+' стационар (лист3)'!F25+' стационар (лист3)'!H25+' стационар (лист3)'!J25+' стационар (лист3)'!L25+' стационар (лист3)'!N25+' стационар (лист4)'!D25+' стационар (лист4)'!F25+' стационар (лист5)'!P25+' стационар (лист4)'!H25+' стационар (лист4)'!J25+' стационар (лист4)'!L25+' стационар (лист4)'!N25+' стационар (лист5)'!D25+' стационар (лист5)'!F25+' стационар (лист5)'!H25+' стационар (лист5)'!J25+' стационар (лист5)'!L25+' стационар (лист5)'!N25</f>
        <v>5073</v>
      </c>
      <c r="E25" s="6">
        <f>G25+I25+K25+M25+O25+Q25+S25+' стационар (лист2)'!E25+' стационар (лист2)'!G25+' стационар (лист2)'!I25+' стационар (лист2)'!K25+' стационар (лист2)'!M25+' стационар (лист2)'!O25+' стационар (лист2)'!Q25+' стационар (лист2)'!S25+' стационар (лист2)'!U25+' стационар (лист3)'!E25+' стационар (лист3)'!G25+' стационар (лист3)'!I25+' стационар (лист3)'!K25+' стационар (лист3)'!M25+' стационар (лист3)'!O25+' стационар (лист4)'!E25+' стационар (лист4)'!G25+' стационар (лист5)'!Q25+' стационар (лист4)'!I25+' стационар (лист4)'!K25+' стационар (лист4)'!M25+' стационар (лист4)'!O25+' стационар (лист5)'!E25+' стационар (лист5)'!G25+' стационар (лист5)'!I25+' стационар (лист5)'!K25+' стационар (лист5)'!M25+' стационар (лист5)'!O25</f>
        <v>264262089</v>
      </c>
      <c r="F25" s="3">
        <v>287</v>
      </c>
      <c r="G25" s="3">
        <v>6278688</v>
      </c>
      <c r="H25" s="3">
        <v>13</v>
      </c>
      <c r="I25" s="3">
        <v>295444</v>
      </c>
      <c r="J25" s="3">
        <v>20</v>
      </c>
      <c r="K25" s="3">
        <v>500274</v>
      </c>
      <c r="L25" s="3">
        <v>123</v>
      </c>
      <c r="M25" s="3">
        <v>2774072</v>
      </c>
      <c r="N25" s="3">
        <v>20</v>
      </c>
      <c r="O25" s="3">
        <v>688806</v>
      </c>
      <c r="P25" s="26">
        <v>0</v>
      </c>
      <c r="Q25" s="3">
        <v>0</v>
      </c>
      <c r="R25" s="26">
        <v>85</v>
      </c>
      <c r="S25" s="3">
        <v>1867333</v>
      </c>
    </row>
    <row r="26" spans="1:19" s="27" customFormat="1">
      <c r="A26" s="5">
        <v>17</v>
      </c>
      <c r="B26" s="11" t="s">
        <v>95</v>
      </c>
      <c r="C26" s="12" t="s">
        <v>40</v>
      </c>
      <c r="D26" s="6">
        <f>F26+H26+J26+L26+N26+P26+R26+' стационар (лист2)'!D26+' стационар (лист2)'!F26+' стационар (лист2)'!H26+' стационар (лист2)'!J26+' стационар (лист2)'!L26+' стационар (лист2)'!N26+' стационар (лист2)'!P26+' стационар (лист2)'!R26+' стационар (лист2)'!T26+' стационар (лист3)'!D26+' стационар (лист3)'!F26+' стационар (лист3)'!H26+' стационар (лист3)'!J26+' стационар (лист3)'!L26+' стационар (лист3)'!N26+' стационар (лист4)'!D26+' стационар (лист4)'!F26+' стационар (лист5)'!P26+' стационар (лист4)'!H26+' стационар (лист4)'!J26+' стационар (лист4)'!L26+' стационар (лист4)'!N26+' стационар (лист5)'!D26+' стационар (лист5)'!F26+' стационар (лист5)'!H26+' стационар (лист5)'!J26+' стационар (лист5)'!L26+' стационар (лист5)'!N26</f>
        <v>1869</v>
      </c>
      <c r="E26" s="6">
        <f>G26+I26+K26+M26+O26+Q26+S26+' стационар (лист2)'!E26+' стационар (лист2)'!G26+' стационар (лист2)'!I26+' стационар (лист2)'!K26+' стационар (лист2)'!M26+' стационар (лист2)'!O26+' стационар (лист2)'!Q26+' стационар (лист2)'!S26+' стационар (лист2)'!U26+' стационар (лист3)'!E26+' стационар (лист3)'!G26+' стационар (лист3)'!I26+' стационар (лист3)'!K26+' стационар (лист3)'!M26+' стационар (лист3)'!O26+' стационар (лист4)'!E26+' стационар (лист4)'!G26+' стационар (лист5)'!Q26+' стационар (лист4)'!I26+' стационар (лист4)'!K26+' стационар (лист4)'!M26+' стационар (лист4)'!O26+' стационар (лист5)'!E26+' стационар (лист5)'!G26+' стационар (лист5)'!I26+' стационар (лист5)'!K26+' стационар (лист5)'!M26+' стационар (лист5)'!O26</f>
        <v>223585802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26">
        <v>0</v>
      </c>
      <c r="Q26" s="3">
        <v>0</v>
      </c>
      <c r="R26" s="26">
        <v>0</v>
      </c>
      <c r="S26" s="3">
        <v>0</v>
      </c>
    </row>
    <row r="27" spans="1:19" s="27" customFormat="1" ht="15" customHeight="1">
      <c r="A27" s="5">
        <v>18</v>
      </c>
      <c r="B27" s="11" t="s">
        <v>96</v>
      </c>
      <c r="C27" s="12" t="s">
        <v>41</v>
      </c>
      <c r="D27" s="6">
        <f>F27+H27+J27+L27+N27+P27+R27+' стационар (лист2)'!D27+' стационар (лист2)'!F27+' стационар (лист2)'!H27+' стационар (лист2)'!J27+' стационар (лист2)'!L27+' стационар (лист2)'!N27+' стационар (лист2)'!P27+' стационар (лист2)'!R27+' стационар (лист2)'!T27+' стационар (лист3)'!D27+' стационар (лист3)'!F27+' стационар (лист3)'!H27+' стационар (лист3)'!J27+' стационар (лист3)'!L27+' стационар (лист3)'!N27+' стационар (лист4)'!D27+' стационар (лист4)'!F27+' стационар (лист5)'!P27+' стационар (лист4)'!H27+' стационар (лист4)'!J27+' стационар (лист4)'!L27+' стационар (лист4)'!N27+' стационар (лист5)'!D27+' стационар (лист5)'!F27+' стационар (лист5)'!H27+' стационар (лист5)'!J27+' стационар (лист5)'!L27+' стационар (лист5)'!N27</f>
        <v>1567</v>
      </c>
      <c r="E27" s="6">
        <f>G27+I27+K27+M27+O27+Q27+S27+' стационар (лист2)'!E27+' стационар (лист2)'!G27+' стационар (лист2)'!I27+' стационар (лист2)'!K27+' стационар (лист2)'!M27+' стационар (лист2)'!O27+' стационар (лист2)'!Q27+' стационар (лист2)'!S27+' стационар (лист2)'!U27+' стационар (лист3)'!E27+' стационар (лист3)'!G27+' стационар (лист3)'!I27+' стационар (лист3)'!K27+' стационар (лист3)'!M27+' стационар (лист3)'!O27+' стационар (лист4)'!E27+' стационар (лист4)'!G27+' стационар (лист5)'!Q27+' стационар (лист4)'!I27+' стационар (лист4)'!K27+' стационар (лист4)'!M27+' стационар (лист4)'!O27+' стационар (лист5)'!E27+' стационар (лист5)'!G27+' стационар (лист5)'!I27+' стационар (лист5)'!K27+' стационар (лист5)'!M27+' стационар (лист5)'!O27</f>
        <v>82060134</v>
      </c>
      <c r="F27" s="3">
        <v>0</v>
      </c>
      <c r="G27" s="3">
        <v>0</v>
      </c>
      <c r="H27" s="3">
        <v>6</v>
      </c>
      <c r="I27" s="3">
        <v>253249</v>
      </c>
      <c r="J27" s="3">
        <v>0</v>
      </c>
      <c r="K27" s="3">
        <v>0</v>
      </c>
      <c r="L27" s="3">
        <v>0</v>
      </c>
      <c r="M27" s="3">
        <v>0</v>
      </c>
      <c r="N27" s="3">
        <v>10</v>
      </c>
      <c r="O27" s="3">
        <v>446973</v>
      </c>
      <c r="P27" s="26">
        <v>0</v>
      </c>
      <c r="Q27" s="3">
        <v>0</v>
      </c>
      <c r="R27" s="26">
        <v>4</v>
      </c>
      <c r="S27" s="3">
        <v>171375</v>
      </c>
    </row>
    <row r="28" spans="1:19" s="27" customFormat="1">
      <c r="A28" s="5">
        <v>19</v>
      </c>
      <c r="B28" s="11" t="s">
        <v>97</v>
      </c>
      <c r="C28" s="12" t="s">
        <v>42</v>
      </c>
      <c r="D28" s="6">
        <f>F28+H28+J28+L28+N28+P28+R28+' стационар (лист2)'!D28+' стационар (лист2)'!F28+' стационар (лист2)'!H28+' стационар (лист2)'!J28+' стационар (лист2)'!L28+' стационар (лист2)'!N28+' стационар (лист2)'!P28+' стационар (лист2)'!R28+' стационар (лист2)'!T28+' стационар (лист3)'!D28+' стационар (лист3)'!F28+' стационар (лист3)'!H28+' стационар (лист3)'!J28+' стационар (лист3)'!L28+' стационар (лист3)'!N28+' стационар (лист4)'!D28+' стационар (лист4)'!F28+' стационар (лист5)'!P28+' стационар (лист4)'!H28+' стационар (лист4)'!J28+' стационар (лист4)'!L28+' стационар (лист4)'!N28+' стационар (лист5)'!D28+' стационар (лист5)'!F28+' стационар (лист5)'!H28+' стационар (лист5)'!J28+' стационар (лист5)'!L28+' стационар (лист5)'!N28</f>
        <v>13959</v>
      </c>
      <c r="E28" s="6">
        <f>G28+I28+K28+M28+O28+Q28+S28+' стационар (лист2)'!E28+' стационар (лист2)'!G28+' стационар (лист2)'!I28+' стационар (лист2)'!K28+' стационар (лист2)'!M28+' стационар (лист2)'!O28+' стационар (лист2)'!Q28+' стационар (лист2)'!S28+' стационар (лист2)'!U28+' стационар (лист3)'!E28+' стационар (лист3)'!G28+' стационар (лист3)'!I28+' стационар (лист3)'!K28+' стационар (лист3)'!M28+' стационар (лист3)'!O28+' стационар (лист4)'!E28+' стационар (лист4)'!G28+' стационар (лист5)'!Q28+' стационар (лист4)'!I28+' стационар (лист4)'!K28+' стационар (лист4)'!M28+' стационар (лист4)'!O28+' стационар (лист5)'!E28+' стационар (лист5)'!G28+' стационар (лист5)'!I28+' стационар (лист5)'!K28+' стационар (лист5)'!M28+' стационар (лист5)'!O28</f>
        <v>965730199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26">
        <v>0</v>
      </c>
      <c r="Q28" s="3">
        <v>0</v>
      </c>
      <c r="R28" s="26">
        <v>0</v>
      </c>
      <c r="S28" s="3">
        <v>0</v>
      </c>
    </row>
    <row r="29" spans="1:19" s="27" customFormat="1">
      <c r="A29" s="5">
        <v>20</v>
      </c>
      <c r="B29" s="11" t="s">
        <v>98</v>
      </c>
      <c r="C29" s="12" t="s">
        <v>43</v>
      </c>
      <c r="D29" s="6">
        <f>F29+H29+J29+L29+N29+P29+R29+' стационар (лист2)'!D29+' стационар (лист2)'!F29+' стационар (лист2)'!H29+' стационар (лист2)'!J29+' стационар (лист2)'!L29+' стационар (лист2)'!N29+' стационар (лист2)'!P29+' стационар (лист2)'!R29+' стационар (лист2)'!T29+' стационар (лист3)'!D29+' стационар (лист3)'!F29+' стационар (лист3)'!H29+' стационар (лист3)'!J29+' стационар (лист3)'!L29+' стационар (лист3)'!N29+' стационар (лист4)'!D29+' стационар (лист4)'!F29+' стационар (лист5)'!P29+' стационар (лист4)'!H29+' стационар (лист4)'!J29+' стационар (лист4)'!L29+' стационар (лист4)'!N29+' стационар (лист5)'!D29+' стационар (лист5)'!F29+' стационар (лист5)'!H29+' стационар (лист5)'!J29+' стационар (лист5)'!L29+' стационар (лист5)'!N29</f>
        <v>6637</v>
      </c>
      <c r="E29" s="6">
        <f>G29+I29+K29+M29+O29+Q29+S29+' стационар (лист2)'!E29+' стационар (лист2)'!G29+' стационар (лист2)'!I29+' стационар (лист2)'!K29+' стационар (лист2)'!M29+' стационар (лист2)'!O29+' стационар (лист2)'!Q29+' стационар (лист2)'!S29+' стационар (лист2)'!U29+' стационар (лист3)'!E29+' стационар (лист3)'!G29+' стационар (лист3)'!I29+' стационар (лист3)'!K29+' стационар (лист3)'!M29+' стационар (лист3)'!O29+' стационар (лист4)'!E29+' стационар (лист4)'!G29+' стационар (лист5)'!Q29+' стационар (лист4)'!I29+' стационар (лист4)'!K29+' стационар (лист4)'!M29+' стационар (лист4)'!O29+' стационар (лист5)'!E29+' стационар (лист5)'!G29+' стационар (лист5)'!I29+' стационар (лист5)'!K29+' стационар (лист5)'!M29+' стационар (лист5)'!O29</f>
        <v>216916112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26">
        <v>0</v>
      </c>
      <c r="Q29" s="3">
        <v>0</v>
      </c>
      <c r="R29" s="26">
        <v>0</v>
      </c>
      <c r="S29" s="3">
        <v>0</v>
      </c>
    </row>
    <row r="30" spans="1:19" s="27" customFormat="1">
      <c r="A30" s="5">
        <v>21</v>
      </c>
      <c r="B30" s="11" t="s">
        <v>99</v>
      </c>
      <c r="C30" s="12" t="s">
        <v>44</v>
      </c>
      <c r="D30" s="6">
        <f>F30+H30+J30+L30+N30+P30+R30+' стационар (лист2)'!D30+' стационар (лист2)'!F30+' стационар (лист2)'!H30+' стационар (лист2)'!J30+' стационар (лист2)'!L30+' стационар (лист2)'!N30+' стационар (лист2)'!P30+' стационар (лист2)'!R30+' стационар (лист2)'!T30+' стационар (лист3)'!D30+' стационар (лист3)'!F30+' стационар (лист3)'!H30+' стационар (лист3)'!J30+' стационар (лист3)'!L30+' стационар (лист3)'!N30+' стационар (лист4)'!D30+' стационар (лист4)'!F30+' стационар (лист5)'!P30+' стационар (лист4)'!H30+' стационар (лист4)'!J30+' стационар (лист4)'!L30+' стационар (лист4)'!N30+' стационар (лист5)'!D30+' стационар (лист5)'!F30+' стационар (лист5)'!H30+' стационар (лист5)'!J30+' стационар (лист5)'!L30+' стационар (лист5)'!N30</f>
        <v>8191</v>
      </c>
      <c r="E30" s="6">
        <f>G30+I30+K30+M30+O30+Q30+S30+' стационар (лист2)'!E30+' стационар (лист2)'!G30+' стационар (лист2)'!I30+' стационар (лист2)'!K30+' стационар (лист2)'!M30+' стационар (лист2)'!O30+' стационар (лист2)'!Q30+' стационар (лист2)'!S30+' стационар (лист2)'!U30+' стационар (лист3)'!E30+' стационар (лист3)'!G30+' стационар (лист3)'!I30+' стационар (лист3)'!K30+' стационар (лист3)'!M30+' стационар (лист3)'!O30+' стационар (лист4)'!E30+' стационар (лист4)'!G30+' стационар (лист5)'!Q30+' стационар (лист4)'!I30+' стационар (лист4)'!K30+' стационар (лист4)'!M30+' стационар (лист4)'!O30+' стационар (лист5)'!E30+' стационар (лист5)'!G30+' стационар (лист5)'!I30+' стационар (лист5)'!K30+' стационар (лист5)'!M30+' стационар (лист5)'!O30</f>
        <v>303255074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26">
        <v>0</v>
      </c>
      <c r="Q30" s="3">
        <v>0</v>
      </c>
      <c r="R30" s="26">
        <v>0</v>
      </c>
      <c r="S30" s="3">
        <v>0</v>
      </c>
    </row>
    <row r="31" spans="1:19" s="27" customFormat="1">
      <c r="A31" s="5">
        <v>22</v>
      </c>
      <c r="B31" s="11" t="s">
        <v>100</v>
      </c>
      <c r="C31" s="12" t="s">
        <v>45</v>
      </c>
      <c r="D31" s="6">
        <f>F31+H31+J31+L31+N31+P31+R31+' стационар (лист2)'!D31+' стационар (лист2)'!F31+' стационар (лист2)'!H31+' стационар (лист2)'!J31+' стационар (лист2)'!L31+' стационар (лист2)'!N31+' стационар (лист2)'!P31+' стационар (лист2)'!R31+' стационар (лист2)'!T31+' стационар (лист3)'!D31+' стационар (лист3)'!F31+' стационар (лист3)'!H31+' стационар (лист3)'!J31+' стационар (лист3)'!L31+' стационар (лист3)'!N31+' стационар (лист4)'!D31+' стационар (лист4)'!F31+' стационар (лист5)'!P31+' стационар (лист4)'!H31+' стационар (лист4)'!J31+' стационар (лист4)'!L31+' стационар (лист4)'!N31+' стационар (лист5)'!D31+' стационар (лист5)'!F31+' стационар (лист5)'!H31+' стационар (лист5)'!J31+' стационар (лист5)'!L31+' стационар (лист5)'!N31</f>
        <v>1571</v>
      </c>
      <c r="E31" s="6">
        <f>G31+I31+K31+M31+O31+Q31+S31+' стационар (лист2)'!E31+' стационар (лист2)'!G31+' стационар (лист2)'!I31+' стационар (лист2)'!K31+' стационар (лист2)'!M31+' стационар (лист2)'!O31+' стационар (лист2)'!Q31+' стационар (лист2)'!S31+' стационар (лист2)'!U31+' стационар (лист3)'!E31+' стационар (лист3)'!G31+' стационар (лист3)'!I31+' стационар (лист3)'!K31+' стационар (лист3)'!M31+' стационар (лист3)'!O31+' стационар (лист4)'!E31+' стационар (лист4)'!G31+' стационар (лист5)'!Q31+' стационар (лист4)'!I31+' стационар (лист4)'!K31+' стационар (лист4)'!M31+' стационар (лист4)'!O31+' стационар (лист5)'!E31+' стационар (лист5)'!G31+' стационар (лист5)'!I31+' стационар (лист5)'!K31+' стационар (лист5)'!M31+' стационар (лист5)'!O31</f>
        <v>35542561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5</v>
      </c>
      <c r="M31" s="3">
        <v>68175</v>
      </c>
      <c r="N31" s="3">
        <v>0</v>
      </c>
      <c r="O31" s="3">
        <v>0</v>
      </c>
      <c r="P31" s="26">
        <v>0</v>
      </c>
      <c r="Q31" s="3">
        <v>0</v>
      </c>
      <c r="R31" s="26">
        <v>0</v>
      </c>
      <c r="S31" s="3">
        <v>0</v>
      </c>
    </row>
    <row r="32" spans="1:19" s="27" customFormat="1">
      <c r="A32" s="5">
        <v>23</v>
      </c>
      <c r="B32" s="11" t="s">
        <v>101</v>
      </c>
      <c r="C32" s="12" t="s">
        <v>46</v>
      </c>
      <c r="D32" s="6">
        <f>F32+H32+J32+L32+N32+P32+R32+' стационар (лист2)'!D32+' стационар (лист2)'!F32+' стационар (лист2)'!H32+' стационар (лист2)'!J32+' стационар (лист2)'!L32+' стационар (лист2)'!N32+' стационар (лист2)'!P32+' стационар (лист2)'!R32+' стационар (лист2)'!T32+' стационар (лист3)'!D32+' стационар (лист3)'!F32+' стационар (лист3)'!H32+' стационар (лист3)'!J32+' стационар (лист3)'!L32+' стационар (лист3)'!N32+' стационар (лист4)'!D32+' стационар (лист4)'!F32+' стационар (лист5)'!P32+' стационар (лист4)'!H32+' стационар (лист4)'!J32+' стационар (лист4)'!L32+' стационар (лист4)'!N32+' стационар (лист5)'!D32+' стационар (лист5)'!F32+' стационар (лист5)'!H32+' стационар (лист5)'!J32+' стационар (лист5)'!L32+' стационар (лист5)'!N32</f>
        <v>7674</v>
      </c>
      <c r="E32" s="6">
        <f>G32+I32+K32+M32+O32+Q32+S32+' стационар (лист2)'!E32+' стационар (лист2)'!G32+' стационар (лист2)'!I32+' стационар (лист2)'!K32+' стационар (лист2)'!M32+' стационар (лист2)'!O32+' стационар (лист2)'!Q32+' стационар (лист2)'!S32+' стационар (лист2)'!U32+' стационар (лист3)'!E32+' стационар (лист3)'!G32+' стационар (лист3)'!I32+' стационар (лист3)'!K32+' стационар (лист3)'!M32+' стационар (лист3)'!O32+' стационар (лист4)'!E32+' стационар (лист4)'!G32+' стационар (лист5)'!Q32+' стационар (лист4)'!I32+' стационар (лист4)'!K32+' стационар (лист4)'!M32+' стационар (лист4)'!O32+' стационар (лист5)'!E32+' стационар (лист5)'!G32+' стационар (лист5)'!I32+' стационар (лист5)'!K32+' стационар (лист5)'!M32+' стационар (лист5)'!O32</f>
        <v>276438257</v>
      </c>
      <c r="F32" s="3">
        <v>46</v>
      </c>
      <c r="G32" s="3">
        <v>1440830</v>
      </c>
      <c r="H32" s="3">
        <v>154</v>
      </c>
      <c r="I32" s="3">
        <v>4981387</v>
      </c>
      <c r="J32" s="3">
        <v>190</v>
      </c>
      <c r="K32" s="3">
        <v>6091638</v>
      </c>
      <c r="L32" s="3">
        <v>93</v>
      </c>
      <c r="M32" s="3">
        <v>3019105</v>
      </c>
      <c r="N32" s="3">
        <v>538</v>
      </c>
      <c r="O32" s="3">
        <v>19630967</v>
      </c>
      <c r="P32" s="26">
        <v>105</v>
      </c>
      <c r="Q32" s="3">
        <v>3371280</v>
      </c>
      <c r="R32" s="26">
        <v>349</v>
      </c>
      <c r="S32" s="3">
        <v>11215287</v>
      </c>
    </row>
    <row r="33" spans="1:19" s="27" customFormat="1">
      <c r="A33" s="5">
        <v>24</v>
      </c>
      <c r="B33" s="11" t="s">
        <v>102</v>
      </c>
      <c r="C33" s="12" t="s">
        <v>47</v>
      </c>
      <c r="D33" s="6">
        <f>F33+H33+J33+L33+N33+P33+R33+' стационар (лист2)'!D33+' стационар (лист2)'!F33+' стационар (лист2)'!H33+' стационар (лист2)'!J33+' стационар (лист2)'!L33+' стационар (лист2)'!N33+' стационар (лист2)'!P33+' стационар (лист2)'!R33+' стационар (лист2)'!T33+' стационар (лист3)'!D33+' стационар (лист3)'!F33+' стационар (лист3)'!H33+' стационар (лист3)'!J33+' стационар (лист3)'!L33+' стационар (лист3)'!N33+' стационар (лист4)'!D33+' стационар (лист4)'!F33+' стационар (лист5)'!P33+' стационар (лист4)'!H33+' стационар (лист4)'!J33+' стационар (лист4)'!L33+' стационар (лист4)'!N33+' стационар (лист5)'!D33+' стационар (лист5)'!F33+' стационар (лист5)'!H33+' стационар (лист5)'!J33+' стационар (лист5)'!L33+' стационар (лист5)'!N33</f>
        <v>2422</v>
      </c>
      <c r="E33" s="6">
        <f>G33+I33+K33+M33+O33+Q33+S33+' стационар (лист2)'!E33+' стационар (лист2)'!G33+' стационар (лист2)'!I33+' стационар (лист2)'!K33+' стационар (лист2)'!M33+' стационар (лист2)'!O33+' стационар (лист2)'!Q33+' стационар (лист2)'!S33+' стационар (лист2)'!U33+' стационар (лист3)'!E33+' стационар (лист3)'!G33+' стационар (лист3)'!I33+' стационар (лист3)'!K33+' стационар (лист3)'!M33+' стационар (лист3)'!O33+' стационар (лист4)'!E33+' стационар (лист4)'!G33+' стационар (лист5)'!Q33+' стационар (лист4)'!I33+' стационар (лист4)'!K33+' стационар (лист4)'!M33+' стационар (лист4)'!O33+' стационар (лист5)'!E33+' стационар (лист5)'!G33+' стационар (лист5)'!I33+' стационар (лист5)'!K33+' стационар (лист5)'!M33+' стационар (лист5)'!O33</f>
        <v>125146864</v>
      </c>
      <c r="F33" s="3">
        <v>0</v>
      </c>
      <c r="G33" s="3">
        <v>0</v>
      </c>
      <c r="H33" s="3">
        <v>60</v>
      </c>
      <c r="I33" s="3">
        <v>2547744</v>
      </c>
      <c r="J33" s="3">
        <v>35</v>
      </c>
      <c r="K33" s="3">
        <v>1584077</v>
      </c>
      <c r="L33" s="3">
        <v>2</v>
      </c>
      <c r="M33" s="3">
        <v>84925</v>
      </c>
      <c r="N33" s="3">
        <v>15</v>
      </c>
      <c r="O33" s="3">
        <v>670459</v>
      </c>
      <c r="P33" s="26">
        <v>10</v>
      </c>
      <c r="Q33" s="3">
        <v>302577</v>
      </c>
      <c r="R33" s="26">
        <v>115</v>
      </c>
      <c r="S33" s="3">
        <v>4883177</v>
      </c>
    </row>
    <row r="34" spans="1:19" s="27" customFormat="1" ht="17.25" customHeight="1">
      <c r="A34" s="5">
        <v>25</v>
      </c>
      <c r="B34" s="11" t="s">
        <v>103</v>
      </c>
      <c r="C34" s="12" t="s">
        <v>48</v>
      </c>
      <c r="D34" s="6">
        <f>F34+H34+J34+L34+N34+P34+R34+' стационар (лист2)'!D34+' стационар (лист2)'!F34+' стационар (лист2)'!H34+' стационар (лист2)'!J34+' стационар (лист2)'!L34+' стационар (лист2)'!N34+' стационар (лист2)'!P34+' стационар (лист2)'!R34+' стационар (лист2)'!T34+' стационар (лист3)'!D34+' стационар (лист3)'!F34+' стационар (лист3)'!H34+' стационар (лист3)'!J34+' стационар (лист3)'!L34+' стационар (лист3)'!N34+' стационар (лист4)'!D34+' стационар (лист4)'!F34+' стационар (лист5)'!P34+' стационар (лист4)'!H34+' стационар (лист4)'!J34+' стационар (лист4)'!L34+' стационар (лист4)'!N34+' стационар (лист5)'!D34+' стационар (лист5)'!F34+' стационар (лист5)'!H34+' стационар (лист5)'!J34+' стационар (лист5)'!L34+' стационар (лист5)'!N34</f>
        <v>6650</v>
      </c>
      <c r="E34" s="6">
        <f>G34+I34+K34+M34+O34+Q34+S34+' стационар (лист2)'!E34+' стационар (лист2)'!G34+' стационар (лист2)'!I34+' стационар (лист2)'!K34+' стационар (лист2)'!M34+' стационар (лист2)'!O34+' стационар (лист2)'!Q34+' стационар (лист2)'!S34+' стационар (лист2)'!U34+' стационар (лист3)'!E34+' стационар (лист3)'!G34+' стационар (лист3)'!I34+' стационар (лист3)'!K34+' стационар (лист3)'!M34+' стационар (лист3)'!O34+' стационар (лист4)'!E34+' стационар (лист4)'!G34+' стационар (лист5)'!Q34+' стационар (лист4)'!I34+' стационар (лист4)'!K34+' стационар (лист4)'!M34+' стационар (лист4)'!O34+' стационар (лист5)'!E34+' стационар (лист5)'!G34+' стационар (лист5)'!I34+' стационар (лист5)'!K34+' стационар (лист5)'!M34+' стационар (лист5)'!O34</f>
        <v>627267067.52824938</v>
      </c>
      <c r="F34" s="3">
        <v>115</v>
      </c>
      <c r="G34" s="3">
        <v>2866848</v>
      </c>
      <c r="H34" s="3">
        <v>51</v>
      </c>
      <c r="I34" s="3">
        <v>1267516</v>
      </c>
      <c r="J34" s="3">
        <v>0</v>
      </c>
      <c r="K34" s="3">
        <v>0</v>
      </c>
      <c r="L34" s="3">
        <v>0</v>
      </c>
      <c r="M34" s="3">
        <v>0</v>
      </c>
      <c r="N34" s="3">
        <v>100</v>
      </c>
      <c r="O34" s="3">
        <v>2523121</v>
      </c>
      <c r="P34" s="26">
        <v>0</v>
      </c>
      <c r="Q34" s="3">
        <v>0</v>
      </c>
      <c r="R34" s="26">
        <v>88</v>
      </c>
      <c r="S34" s="3">
        <v>2114221</v>
      </c>
    </row>
    <row r="35" spans="1:19" s="27" customFormat="1">
      <c r="A35" s="5">
        <v>26</v>
      </c>
      <c r="B35" s="11" t="s">
        <v>104</v>
      </c>
      <c r="C35" s="12" t="s">
        <v>49</v>
      </c>
      <c r="D35" s="6">
        <f>F35+H35+J35+L35+N35+P35+R35+' стационар (лист2)'!D35+' стационар (лист2)'!F35+' стационар (лист2)'!H35+' стационар (лист2)'!J35+' стационар (лист2)'!L35+' стационар (лист2)'!N35+' стационар (лист2)'!P35+' стационар (лист2)'!R35+' стационар (лист2)'!T35+' стационар (лист3)'!D35+' стационар (лист3)'!F35+' стационар (лист3)'!H35+' стационар (лист3)'!J35+' стационар (лист3)'!L35+' стационар (лист3)'!N35+' стационар (лист4)'!D35+' стационар (лист4)'!F35+' стационар (лист5)'!P35+' стационар (лист4)'!H35+' стационар (лист4)'!J35+' стационар (лист4)'!L35+' стационар (лист4)'!N35+' стационар (лист5)'!D35+' стационар (лист5)'!F35+' стационар (лист5)'!H35+' стационар (лист5)'!J35+' стационар (лист5)'!L35+' стационар (лист5)'!N35</f>
        <v>110</v>
      </c>
      <c r="E35" s="6">
        <f>G35+I35+K35+M35+O35+Q35+S35+' стационар (лист2)'!E35+' стационар (лист2)'!G35+' стационар (лист2)'!I35+' стационар (лист2)'!K35+' стационар (лист2)'!M35+' стационар (лист2)'!O35+' стационар (лист2)'!Q35+' стационар (лист2)'!S35+' стационар (лист2)'!U35+' стационар (лист3)'!E35+' стационар (лист3)'!G35+' стационар (лист3)'!I35+' стационар (лист3)'!K35+' стационар (лист3)'!M35+' стационар (лист3)'!O35+' стационар (лист4)'!E35+' стационар (лист4)'!G35+' стационар (лист5)'!Q35+' стационар (лист4)'!I35+' стационар (лист4)'!K35+' стационар (лист4)'!M35+' стационар (лист4)'!O35+' стационар (лист5)'!E35+' стационар (лист5)'!G35+' стационар (лист5)'!I35+' стационар (лист5)'!K35+' стационар (лист5)'!M35+' стационар (лист5)'!O35</f>
        <v>4110964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26">
        <v>0</v>
      </c>
      <c r="Q35" s="3">
        <v>0</v>
      </c>
      <c r="R35" s="26">
        <v>0</v>
      </c>
      <c r="S35" s="3">
        <v>0</v>
      </c>
    </row>
    <row r="36" spans="1:19" s="27" customFormat="1">
      <c r="A36" s="5">
        <v>27</v>
      </c>
      <c r="B36" s="11" t="s">
        <v>105</v>
      </c>
      <c r="C36" s="12" t="s">
        <v>50</v>
      </c>
      <c r="D36" s="6">
        <f>F36+H36+J36+L36+N36+P36+R36+' стационар (лист2)'!D36+' стационар (лист2)'!F36+' стационар (лист2)'!H36+' стационар (лист2)'!J36+' стационар (лист2)'!L36+' стационар (лист2)'!N36+' стационар (лист2)'!P36+' стационар (лист2)'!R36+' стационар (лист2)'!T36+' стационар (лист3)'!D36+' стационар (лист3)'!F36+' стационар (лист3)'!H36+' стационар (лист3)'!J36+' стационар (лист3)'!L36+' стационар (лист3)'!N36+' стационар (лист4)'!D36+' стационар (лист4)'!F36+' стационар (лист5)'!P36+' стационар (лист4)'!H36+' стационар (лист4)'!J36+' стационар (лист4)'!L36+' стационар (лист4)'!N36+' стационар (лист5)'!D36+' стационар (лист5)'!F36+' стационар (лист5)'!H36+' стационар (лист5)'!J36+' стационар (лист5)'!L36+' стационар (лист5)'!N36</f>
        <v>32351</v>
      </c>
      <c r="E36" s="6">
        <f>G36+I36+K36+M36+O36+Q36+S36+' стационар (лист2)'!E36+' стационар (лист2)'!G36+' стационар (лист2)'!I36+' стационар (лист2)'!K36+' стационар (лист2)'!M36+' стационар (лист2)'!O36+' стационар (лист2)'!Q36+' стационар (лист2)'!S36+' стационар (лист2)'!U36+' стационар (лист3)'!E36+' стационар (лист3)'!G36+' стационар (лист3)'!I36+' стационар (лист3)'!K36+' стационар (лист3)'!M36+' стационар (лист3)'!O36+' стационар (лист4)'!E36+' стационар (лист4)'!G36+' стационар (лист5)'!Q36+' стационар (лист4)'!I36+' стационар (лист4)'!K36+' стационар (лист4)'!M36+' стационар (лист4)'!O36+' стационар (лист5)'!E36+' стационар (лист5)'!G36+' стационар (лист5)'!I36+' стационар (лист5)'!K36+' стационар (лист5)'!M36+' стационар (лист5)'!O36</f>
        <v>873823683</v>
      </c>
      <c r="F36" s="3">
        <v>2225</v>
      </c>
      <c r="G36" s="3">
        <v>54400642</v>
      </c>
      <c r="H36" s="3">
        <v>614</v>
      </c>
      <c r="I36" s="3">
        <v>14927431</v>
      </c>
      <c r="J36" s="3">
        <v>823</v>
      </c>
      <c r="K36" s="3">
        <v>21180082</v>
      </c>
      <c r="L36" s="3">
        <v>379</v>
      </c>
      <c r="M36" s="3">
        <v>9727461</v>
      </c>
      <c r="N36" s="3">
        <v>827</v>
      </c>
      <c r="O36" s="3">
        <v>20812332</v>
      </c>
      <c r="P36" s="26">
        <f>538+12</f>
        <v>550</v>
      </c>
      <c r="Q36" s="3">
        <f>13314734+309607</f>
        <v>13624341</v>
      </c>
      <c r="R36" s="26">
        <v>737</v>
      </c>
      <c r="S36" s="3">
        <v>19473756</v>
      </c>
    </row>
    <row r="37" spans="1:19" s="27" customFormat="1">
      <c r="A37" s="5">
        <v>28</v>
      </c>
      <c r="B37" s="11" t="s">
        <v>106</v>
      </c>
      <c r="C37" s="12" t="s">
        <v>51</v>
      </c>
      <c r="D37" s="6">
        <f>F37+H37+J37+L37+N37+P37+R37+' стационар (лист2)'!D37+' стационар (лист2)'!F37+' стационар (лист2)'!H37+' стационар (лист2)'!J37+' стационар (лист2)'!L37+' стационар (лист2)'!N37+' стационар (лист2)'!P37+' стационар (лист2)'!R37+' стационар (лист2)'!T37+' стационар (лист3)'!D37+' стационар (лист3)'!F37+' стационар (лист3)'!H37+' стационар (лист3)'!J37+' стационар (лист3)'!L37+' стационар (лист3)'!N37+' стационар (лист4)'!D37+' стационар (лист4)'!F37+' стационар (лист5)'!P37+' стационар (лист4)'!H37+' стационар (лист4)'!J37+' стационар (лист4)'!L37+' стационар (лист4)'!N37+' стационар (лист5)'!D37+' стационар (лист5)'!F37+' стационар (лист5)'!H37+' стационар (лист5)'!J37+' стационар (лист5)'!L37+' стационар (лист5)'!N37</f>
        <v>781</v>
      </c>
      <c r="E37" s="6">
        <f>G37+I37+K37+M37+O37+Q37+S37+' стационар (лист2)'!E37+' стационар (лист2)'!G37+' стационар (лист2)'!I37+' стационар (лист2)'!K37+' стационар (лист2)'!M37+' стационар (лист2)'!O37+' стационар (лист2)'!Q37+' стационар (лист2)'!S37+' стационар (лист2)'!U37+' стационар (лист3)'!E37+' стационар (лист3)'!G37+' стационар (лист3)'!I37+' стационар (лист3)'!K37+' стационар (лист3)'!M37+' стационар (лист3)'!O37+' стационар (лист4)'!E37+' стационар (лист4)'!G37+' стационар (лист5)'!Q37+' стационар (лист4)'!I37+' стационар (лист4)'!K37+' стационар (лист4)'!M37+' стационар (лист4)'!O37+' стационар (лист5)'!E37+' стационар (лист5)'!G37+' стационар (лист5)'!I37+' стационар (лист5)'!K37+' стационар (лист5)'!M37+' стационар (лист5)'!O37</f>
        <v>44048892</v>
      </c>
      <c r="F37" s="3">
        <v>3</v>
      </c>
      <c r="G37" s="3">
        <v>156374</v>
      </c>
      <c r="H37" s="3">
        <v>7</v>
      </c>
      <c r="I37" s="3">
        <v>341733</v>
      </c>
      <c r="J37" s="3">
        <v>0</v>
      </c>
      <c r="K37" s="3">
        <v>0</v>
      </c>
      <c r="L37" s="3">
        <v>0</v>
      </c>
      <c r="M37" s="3">
        <v>0</v>
      </c>
      <c r="N37" s="3">
        <v>15</v>
      </c>
      <c r="O37" s="3">
        <v>770827</v>
      </c>
      <c r="P37" s="26">
        <v>0</v>
      </c>
      <c r="Q37" s="3">
        <v>0</v>
      </c>
      <c r="R37" s="26">
        <v>38</v>
      </c>
      <c r="S37" s="3">
        <v>1731391</v>
      </c>
    </row>
    <row r="38" spans="1:19" s="27" customFormat="1" ht="15.75" customHeight="1">
      <c r="A38" s="5">
        <v>29</v>
      </c>
      <c r="B38" s="11" t="s">
        <v>107</v>
      </c>
      <c r="C38" s="12" t="s">
        <v>52</v>
      </c>
      <c r="D38" s="6">
        <f>F38+H38+J38+L38+N38+P38+R38+' стационар (лист2)'!D38+' стационар (лист2)'!F38+' стационар (лист2)'!H38+' стационар (лист2)'!J38+' стационар (лист2)'!L38+' стационар (лист2)'!N38+' стационар (лист2)'!P38+' стационар (лист2)'!R38+' стационар (лист2)'!T38+' стационар (лист3)'!D38+' стационар (лист3)'!F38+' стационар (лист3)'!H38+' стационар (лист3)'!J38+' стационар (лист3)'!L38+' стационар (лист3)'!N38+' стационар (лист4)'!D38+' стационар (лист4)'!F38+' стационар (лист5)'!P38+' стационар (лист4)'!H38+' стационар (лист4)'!J38+' стационар (лист4)'!L38+' стационар (лист4)'!N38+' стационар (лист5)'!D38+' стационар (лист5)'!F38+' стационар (лист5)'!H38+' стационар (лист5)'!J38+' стационар (лист5)'!L38+' стационар (лист5)'!N38</f>
        <v>12258</v>
      </c>
      <c r="E38" s="6">
        <f>G38+I38+K38+M38+O38+Q38+S38+' стационар (лист2)'!E38+' стационар (лист2)'!G38+' стационар (лист2)'!I38+' стационар (лист2)'!K38+' стационар (лист2)'!M38+' стационар (лист2)'!O38+' стационар (лист2)'!Q38+' стационар (лист2)'!S38+' стационар (лист2)'!U38+' стационар (лист3)'!E38+' стационар (лист3)'!G38+' стационар (лист3)'!I38+' стационар (лист3)'!K38+' стационар (лист3)'!M38+' стационар (лист3)'!O38+' стационар (лист4)'!E38+' стационар (лист4)'!G38+' стационар (лист5)'!Q38+' стационар (лист4)'!I38+' стационар (лист4)'!K38+' стационар (лист4)'!M38+' стационар (лист4)'!O38+' стационар (лист5)'!E38+' стационар (лист5)'!G38+' стационар (лист5)'!I38+' стационар (лист5)'!K38+' стационар (лист5)'!M38+' стационар (лист5)'!O38</f>
        <v>681291751</v>
      </c>
      <c r="F38" s="3">
        <v>20</v>
      </c>
      <c r="G38" s="3">
        <v>599171</v>
      </c>
      <c r="H38" s="3">
        <v>122</v>
      </c>
      <c r="I38" s="3">
        <v>4693749</v>
      </c>
      <c r="J38" s="3">
        <v>0</v>
      </c>
      <c r="K38" s="3">
        <v>0</v>
      </c>
      <c r="L38" s="3">
        <v>0</v>
      </c>
      <c r="M38" s="3">
        <v>0</v>
      </c>
      <c r="N38" s="3">
        <v>50</v>
      </c>
      <c r="O38" s="3">
        <v>1722852</v>
      </c>
      <c r="P38" s="26">
        <v>0</v>
      </c>
      <c r="Q38" s="3">
        <v>0</v>
      </c>
      <c r="R38" s="26">
        <v>131</v>
      </c>
      <c r="S38" s="3">
        <v>4316325</v>
      </c>
    </row>
    <row r="39" spans="1:19" s="27" customFormat="1">
      <c r="A39" s="5">
        <v>30</v>
      </c>
      <c r="B39" s="11" t="s">
        <v>108</v>
      </c>
      <c r="C39" s="12" t="s">
        <v>53</v>
      </c>
      <c r="D39" s="6">
        <f>F39+H39+J39+L39+N39+P39+R39+' стационар (лист2)'!D39+' стационар (лист2)'!F39+' стационар (лист2)'!H39+' стационар (лист2)'!J39+' стационар (лист2)'!L39+' стационар (лист2)'!N39+' стационар (лист2)'!P39+' стационар (лист2)'!R39+' стационар (лист2)'!T39+' стационар (лист3)'!D39+' стационар (лист3)'!F39+' стационар (лист3)'!H39+' стационар (лист3)'!J39+' стационар (лист3)'!L39+' стационар (лист3)'!N39+' стационар (лист4)'!D39+' стационар (лист4)'!F39+' стационар (лист5)'!P39+' стационар (лист4)'!H39+' стационар (лист4)'!J39+' стационар (лист4)'!L39+' стационар (лист4)'!N39+' стационар (лист5)'!D39+' стационар (лист5)'!F39+' стационар (лист5)'!H39+' стационар (лист5)'!J39+' стационар (лист5)'!L39+' стационар (лист5)'!N39</f>
        <v>9176</v>
      </c>
      <c r="E39" s="6">
        <f>G39+I39+K39+M39+O39+Q39+S39+' стационар (лист2)'!E39+' стационар (лист2)'!G39+' стационар (лист2)'!I39+' стационар (лист2)'!K39+' стационар (лист2)'!M39+' стационар (лист2)'!O39+' стационар (лист2)'!Q39+' стационар (лист2)'!S39+' стационар (лист2)'!U39+' стационар (лист3)'!E39+' стационар (лист3)'!G39+' стационар (лист3)'!I39+' стационар (лист3)'!K39+' стационар (лист3)'!M39+' стационар (лист3)'!O39+' стационар (лист4)'!E39+' стационар (лист4)'!G39+' стационар (лист5)'!Q39+' стационар (лист4)'!I39+' стационар (лист4)'!K39+' стационар (лист4)'!M39+' стационар (лист4)'!O39+' стационар (лист5)'!E39+' стационар (лист5)'!G39+' стационар (лист5)'!I39+' стационар (лист5)'!K39+' стационар (лист5)'!M39+' стационар (лист5)'!O39</f>
        <v>380493473</v>
      </c>
      <c r="F39" s="3">
        <v>163</v>
      </c>
      <c r="G39" s="3">
        <v>4433680</v>
      </c>
      <c r="H39" s="3">
        <v>82</v>
      </c>
      <c r="I39" s="3">
        <v>1882775</v>
      </c>
      <c r="J39" s="3">
        <v>0</v>
      </c>
      <c r="K39" s="3">
        <v>0</v>
      </c>
      <c r="L39" s="3">
        <v>4</v>
      </c>
      <c r="M39" s="3">
        <v>98401</v>
      </c>
      <c r="N39" s="3">
        <v>209</v>
      </c>
      <c r="O39" s="3">
        <v>5013789</v>
      </c>
      <c r="P39" s="26">
        <v>2</v>
      </c>
      <c r="Q39" s="3">
        <v>49200</v>
      </c>
      <c r="R39" s="26">
        <v>127</v>
      </c>
      <c r="S39" s="3">
        <v>2542525</v>
      </c>
    </row>
    <row r="40" spans="1:19" s="27" customFormat="1">
      <c r="A40" s="5">
        <v>31</v>
      </c>
      <c r="B40" s="11" t="s">
        <v>109</v>
      </c>
      <c r="C40" s="12" t="s">
        <v>54</v>
      </c>
      <c r="D40" s="6">
        <f>F40+H40+J40+L40+N40+P40+R40+' стационар (лист2)'!D40+' стационар (лист2)'!F40+' стационар (лист2)'!H40+' стационар (лист2)'!J40+' стационар (лист2)'!L40+' стационар (лист2)'!N40+' стационар (лист2)'!P40+' стационар (лист2)'!R40+' стационар (лист2)'!T40+' стационар (лист3)'!D40+' стационар (лист3)'!F40+' стационар (лист3)'!H40+' стационар (лист3)'!J40+' стационар (лист3)'!L40+' стационар (лист3)'!N40+' стационар (лист4)'!D40+' стационар (лист4)'!F40+' стационар (лист5)'!P40+' стационар (лист4)'!H40+' стационар (лист4)'!J40+' стационар (лист4)'!L40+' стационар (лист4)'!N40+' стационар (лист5)'!D40+' стационар (лист5)'!F40+' стационар (лист5)'!H40+' стационар (лист5)'!J40+' стационар (лист5)'!L40+' стационар (лист5)'!N40</f>
        <v>10350</v>
      </c>
      <c r="E40" s="6">
        <f>G40+I40+K40+M40+O40+Q40+S40+' стационар (лист2)'!E40+' стационар (лист2)'!G40+' стационар (лист2)'!I40+' стационар (лист2)'!K40+' стационар (лист2)'!M40+' стационар (лист2)'!O40+' стационар (лист2)'!Q40+' стационар (лист2)'!S40+' стационар (лист2)'!U40+' стационар (лист3)'!E40+' стационар (лист3)'!G40+' стационар (лист3)'!I40+' стационар (лист3)'!K40+' стационар (лист3)'!M40+' стационар (лист3)'!O40+' стационар (лист4)'!E40+' стационар (лист4)'!G40+' стационар (лист5)'!Q40+' стационар (лист4)'!I40+' стационар (лист4)'!K40+' стационар (лист4)'!M40+' стационар (лист4)'!O40+' стационар (лист5)'!E40+' стационар (лист5)'!G40+' стационар (лист5)'!I40+' стационар (лист5)'!K40+' стационар (лист5)'!M40+' стационар (лист5)'!O40</f>
        <v>379913026</v>
      </c>
      <c r="F40" s="3">
        <v>207</v>
      </c>
      <c r="G40" s="3">
        <v>6651404</v>
      </c>
      <c r="H40" s="3">
        <v>139</v>
      </c>
      <c r="I40" s="3">
        <v>9059272</v>
      </c>
      <c r="J40" s="3">
        <v>48</v>
      </c>
      <c r="K40" s="3">
        <v>1098429</v>
      </c>
      <c r="L40" s="3">
        <v>1</v>
      </c>
      <c r="M40" s="3">
        <v>22884</v>
      </c>
      <c r="N40" s="3">
        <v>301</v>
      </c>
      <c r="O40" s="3">
        <v>8988373</v>
      </c>
      <c r="P40" s="26">
        <v>10</v>
      </c>
      <c r="Q40" s="3">
        <v>228839</v>
      </c>
      <c r="R40" s="26">
        <v>412</v>
      </c>
      <c r="S40" s="3">
        <v>11309798</v>
      </c>
    </row>
    <row r="41" spans="1:19" s="27" customFormat="1" ht="16.5" customHeight="1">
      <c r="A41" s="5">
        <v>32</v>
      </c>
      <c r="B41" s="11" t="s">
        <v>110</v>
      </c>
      <c r="C41" s="12" t="s">
        <v>55</v>
      </c>
      <c r="D41" s="6">
        <f>F41+H41+J41+L41+N41+P41+R41+' стационар (лист2)'!D41+' стационар (лист2)'!F41+' стационар (лист2)'!H41+' стационар (лист2)'!J41+' стационар (лист2)'!L41+' стационар (лист2)'!N41+' стационар (лист2)'!P41+' стационар (лист2)'!R41+' стационар (лист2)'!T41+' стационар (лист3)'!D41+' стационар (лист3)'!F41+' стационар (лист3)'!H41+' стационар (лист3)'!J41+' стационар (лист3)'!L41+' стационар (лист3)'!N41+' стационар (лист4)'!D41+' стационар (лист4)'!F41+' стационар (лист5)'!P41+' стационар (лист4)'!H41+' стационар (лист4)'!J41+' стационар (лист4)'!L41+' стационар (лист4)'!N41+' стационар (лист5)'!D41+' стационар (лист5)'!F41+' стационар (лист5)'!H41+' стационар (лист5)'!J41+' стационар (лист5)'!L41+' стационар (лист5)'!N41</f>
        <v>10513</v>
      </c>
      <c r="E41" s="6">
        <f>G41+I41+K41+M41+O41+Q41+S41+' стационар (лист2)'!E41+' стационар (лист2)'!G41+' стационар (лист2)'!I41+' стационар (лист2)'!K41+' стационар (лист2)'!M41+' стационар (лист2)'!O41+' стационар (лист2)'!Q41+' стационар (лист2)'!S41+' стационар (лист2)'!U41+' стационар (лист3)'!E41+' стационар (лист3)'!G41+' стационар (лист3)'!I41+' стационар (лист3)'!K41+' стационар (лист3)'!M41+' стационар (лист3)'!O41+' стационар (лист4)'!E41+' стационар (лист4)'!G41+' стационар (лист5)'!Q41+' стационар (лист4)'!I41+' стационар (лист4)'!K41+' стационар (лист4)'!M41+' стационар (лист4)'!O41+' стационар (лист5)'!E41+' стационар (лист5)'!G41+' стационар (лист5)'!I41+' стационар (лист5)'!K41+' стационар (лист5)'!M41+' стационар (лист5)'!O41</f>
        <v>560482579</v>
      </c>
      <c r="F41" s="3">
        <v>156</v>
      </c>
      <c r="G41" s="3">
        <v>5379865</v>
      </c>
      <c r="H41" s="3">
        <f>163+94</f>
        <v>257</v>
      </c>
      <c r="I41" s="3">
        <f>7561345+3110392</f>
        <v>10671737</v>
      </c>
      <c r="J41" s="3">
        <v>0</v>
      </c>
      <c r="K41" s="3">
        <v>0</v>
      </c>
      <c r="L41" s="3">
        <v>0</v>
      </c>
      <c r="M41" s="3">
        <v>0</v>
      </c>
      <c r="N41" s="3">
        <v>389</v>
      </c>
      <c r="O41" s="3">
        <v>12721325</v>
      </c>
      <c r="P41" s="26">
        <v>0</v>
      </c>
      <c r="Q41" s="3">
        <v>0</v>
      </c>
      <c r="R41" s="26">
        <v>232</v>
      </c>
      <c r="S41" s="3">
        <v>7773084</v>
      </c>
    </row>
    <row r="42" spans="1:19" s="27" customFormat="1" ht="15.75" customHeight="1">
      <c r="A42" s="5">
        <v>33</v>
      </c>
      <c r="B42" s="11" t="s">
        <v>111</v>
      </c>
      <c r="C42" s="12" t="s">
        <v>56</v>
      </c>
      <c r="D42" s="6">
        <f>F42+H42+J42+L42+N42+P42+R42+' стационар (лист2)'!D42+' стационар (лист2)'!F42+' стационар (лист2)'!H42+' стационар (лист2)'!J42+' стационар (лист2)'!L42+' стационар (лист2)'!N42+' стационар (лист2)'!P42+' стационар (лист2)'!R42+' стационар (лист2)'!T42+' стационар (лист3)'!D42+' стационар (лист3)'!F42+' стационар (лист3)'!H42+' стационар (лист3)'!J42+' стационар (лист3)'!L42+' стационар (лист3)'!N42+' стационар (лист4)'!D42+' стационар (лист4)'!F42+' стационар (лист5)'!P42+' стационар (лист4)'!H42+' стационар (лист4)'!J42+' стационар (лист4)'!L42+' стационар (лист4)'!N42+' стационар (лист5)'!D42+' стационар (лист5)'!F42+' стационар (лист5)'!H42+' стационар (лист5)'!J42+' стационар (лист5)'!L42+' стационар (лист5)'!N42</f>
        <v>560</v>
      </c>
      <c r="E42" s="6">
        <f>G42+I42+K42+M42+O42+Q42+S42+' стационар (лист2)'!E42+' стационар (лист2)'!G42+' стационар (лист2)'!I42+' стационар (лист2)'!K42+' стационар (лист2)'!M42+' стационар (лист2)'!O42+' стационар (лист2)'!Q42+' стационар (лист2)'!S42+' стационар (лист2)'!U42+' стационар (лист3)'!E42+' стационар (лист3)'!G42+' стационар (лист3)'!I42+' стационар (лист3)'!K42+' стационар (лист3)'!M42+' стационар (лист3)'!O42+' стационар (лист4)'!E42+' стационар (лист4)'!G42+' стационар (лист5)'!Q42+' стационар (лист4)'!I42+' стационар (лист4)'!K42+' стационар (лист4)'!M42+' стационар (лист4)'!O42+' стационар (лист5)'!E42+' стационар (лист5)'!G42+' стационар (лист5)'!I42+' стационар (лист5)'!K42+' стационар (лист5)'!M42+' стационар (лист5)'!O42</f>
        <v>44234688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26">
        <v>0</v>
      </c>
      <c r="Q42" s="3">
        <v>0</v>
      </c>
      <c r="R42" s="26">
        <v>43</v>
      </c>
      <c r="S42" s="3">
        <v>1868346</v>
      </c>
    </row>
    <row r="43" spans="1:19" s="27" customFormat="1" ht="17.25" customHeight="1">
      <c r="A43" s="5">
        <v>34</v>
      </c>
      <c r="B43" s="11" t="s">
        <v>112</v>
      </c>
      <c r="C43" s="12" t="s">
        <v>57</v>
      </c>
      <c r="D43" s="6">
        <f>F43+H43+J43+L43+N43+P43+R43+' стационар (лист2)'!D43+' стационар (лист2)'!F43+' стационар (лист2)'!H43+' стационар (лист2)'!J43+' стационар (лист2)'!L43+' стационар (лист2)'!N43+' стационар (лист2)'!P43+' стационар (лист2)'!R43+' стационар (лист2)'!T43+' стационар (лист3)'!D43+' стационар (лист3)'!F43+' стационар (лист3)'!H43+' стационар (лист3)'!J43+' стационар (лист3)'!L43+' стационар (лист3)'!N43+' стационар (лист4)'!D43+' стационар (лист4)'!F43+' стационар (лист5)'!P43+' стационар (лист4)'!H43+' стационар (лист4)'!J43+' стационар (лист4)'!L43+' стационар (лист4)'!N43+' стационар (лист5)'!D43+' стационар (лист5)'!F43+' стационар (лист5)'!H43+' стационар (лист5)'!J43+' стационар (лист5)'!L43+' стационар (лист5)'!N43</f>
        <v>1367</v>
      </c>
      <c r="E43" s="6">
        <f>G43+I43+K43+M43+O43+Q43+S43+' стационар (лист2)'!E43+' стационар (лист2)'!G43+' стационар (лист2)'!I43+' стационар (лист2)'!K43+' стационар (лист2)'!M43+' стационар (лист2)'!O43+' стационар (лист2)'!Q43+' стационар (лист2)'!S43+' стационар (лист2)'!U43+' стационар (лист3)'!E43+' стационар (лист3)'!G43+' стационар (лист3)'!I43+' стационар (лист3)'!K43+' стационар (лист3)'!M43+' стационар (лист3)'!O43+' стационар (лист4)'!E43+' стационар (лист4)'!G43+' стационар (лист5)'!Q43+' стационар (лист4)'!I43+' стационар (лист4)'!K43+' стационар (лист4)'!M43+' стационар (лист4)'!O43+' стационар (лист5)'!E43+' стационар (лист5)'!G43+' стационар (лист5)'!I43+' стационар (лист5)'!K43+' стационар (лист5)'!M43+' стационар (лист5)'!O43</f>
        <v>56390008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26">
        <v>0</v>
      </c>
      <c r="Q43" s="3">
        <v>0</v>
      </c>
      <c r="R43" s="26">
        <v>0</v>
      </c>
      <c r="S43" s="3">
        <v>0</v>
      </c>
    </row>
    <row r="44" spans="1:19" s="27" customFormat="1">
      <c r="A44" s="5">
        <v>35</v>
      </c>
      <c r="B44" s="11" t="s">
        <v>113</v>
      </c>
      <c r="C44" s="12" t="s">
        <v>58</v>
      </c>
      <c r="D44" s="6">
        <f>F44+H44+J44+L44+N44+P44+R44+' стационар (лист2)'!D44+' стационар (лист2)'!F44+' стационар (лист2)'!H44+' стационар (лист2)'!J44+' стационар (лист2)'!L44+' стационар (лист2)'!N44+' стационар (лист2)'!P44+' стационар (лист2)'!R44+' стационар (лист2)'!T44+' стационар (лист3)'!D44+' стационар (лист3)'!F44+' стационар (лист3)'!H44+' стационар (лист3)'!J44+' стационар (лист3)'!L44+' стационар (лист3)'!N44+' стационар (лист4)'!D44+' стационар (лист4)'!F44+' стационар (лист5)'!P44+' стационар (лист4)'!H44+' стационар (лист4)'!J44+' стационар (лист4)'!L44+' стационар (лист4)'!N44+' стационар (лист5)'!D44+' стационар (лист5)'!F44+' стационар (лист5)'!H44+' стационар (лист5)'!J44+' стационар (лист5)'!L44+' стационар (лист5)'!N44</f>
        <v>4828</v>
      </c>
      <c r="E44" s="6">
        <f>G44+I44+K44+M44+O44+Q44+S44+' стационар (лист2)'!E44+' стационар (лист2)'!G44+' стационар (лист2)'!I44+' стационар (лист2)'!K44+' стационар (лист2)'!M44+' стационар (лист2)'!O44+' стационар (лист2)'!Q44+' стационар (лист2)'!S44+' стационар (лист2)'!U44+' стационар (лист3)'!E44+' стационар (лист3)'!G44+' стационар (лист3)'!I44+' стационар (лист3)'!K44+' стационар (лист3)'!M44+' стационар (лист3)'!O44+' стационар (лист4)'!E44+' стационар (лист4)'!G44+' стационар (лист5)'!Q44+' стационар (лист4)'!I44+' стационар (лист4)'!K44+' стационар (лист4)'!M44+' стационар (лист4)'!O44+' стационар (лист5)'!E44+' стационар (лист5)'!G44+' стационар (лист5)'!I44+' стационар (лист5)'!K44+' стационар (лист5)'!M44+' стационар (лист5)'!O44</f>
        <v>201292572</v>
      </c>
      <c r="F44" s="3">
        <v>107</v>
      </c>
      <c r="G44" s="3">
        <v>3411740</v>
      </c>
      <c r="H44" s="3">
        <v>25</v>
      </c>
      <c r="I44" s="3">
        <v>947140</v>
      </c>
      <c r="J44" s="3">
        <v>196</v>
      </c>
      <c r="K44" s="3">
        <v>7425581</v>
      </c>
      <c r="L44" s="3">
        <v>17</v>
      </c>
      <c r="M44" s="3">
        <v>622189</v>
      </c>
      <c r="N44" s="3">
        <v>165</v>
      </c>
      <c r="O44" s="3">
        <v>6580134</v>
      </c>
      <c r="P44" s="26">
        <v>0</v>
      </c>
      <c r="Q44" s="3">
        <v>0</v>
      </c>
      <c r="R44" s="26">
        <v>121</v>
      </c>
      <c r="S44" s="3">
        <v>4403123</v>
      </c>
    </row>
    <row r="45" spans="1:19" s="27" customFormat="1">
      <c r="A45" s="5">
        <v>36</v>
      </c>
      <c r="B45" s="11" t="s">
        <v>114</v>
      </c>
      <c r="C45" s="12" t="s">
        <v>59</v>
      </c>
      <c r="D45" s="6">
        <f>F45+H45+J45+L45+N45+P45+R45+' стационар (лист2)'!D45+' стационар (лист2)'!F45+' стационар (лист2)'!H45+' стационар (лист2)'!J45+' стационар (лист2)'!L45+' стационар (лист2)'!N45+' стационар (лист2)'!P45+' стационар (лист2)'!R45+' стационар (лист2)'!T45+' стационар (лист3)'!D45+' стационар (лист3)'!F45+' стационар (лист3)'!H45+' стационар (лист3)'!J45+' стационар (лист3)'!L45+' стационар (лист3)'!N45+' стационар (лист4)'!D45+' стационар (лист4)'!F45+' стационар (лист5)'!P45+' стационар (лист4)'!H45+' стационар (лист4)'!J45+' стационар (лист4)'!L45+' стационар (лист4)'!N45+' стационар (лист5)'!D45+' стационар (лист5)'!F45+' стационар (лист5)'!H45+' стационар (лист5)'!J45+' стационар (лист5)'!L45+' стационар (лист5)'!N45</f>
        <v>1006</v>
      </c>
      <c r="E45" s="6">
        <f>G45+I45+K45+M45+O45+Q45+S45+' стационар (лист2)'!E45+' стационар (лист2)'!G45+' стационар (лист2)'!I45+' стационар (лист2)'!K45+' стационар (лист2)'!M45+' стационар (лист2)'!O45+' стационар (лист2)'!Q45+' стационар (лист2)'!S45+' стационар (лист2)'!U45+' стационар (лист3)'!E45+' стационар (лист3)'!G45+' стационар (лист3)'!I45+' стационар (лист3)'!K45+' стационар (лист3)'!M45+' стационар (лист3)'!O45+' стационар (лист4)'!E45+' стационар (лист4)'!G45+' стационар (лист5)'!Q45+' стационар (лист4)'!I45+' стационар (лист4)'!K45+' стационар (лист4)'!M45+' стационар (лист4)'!O45+' стационар (лист5)'!E45+' стационар (лист5)'!G45+' стационар (лист5)'!I45+' стационар (лист5)'!K45+' стационар (лист5)'!M45+' стационар (лист5)'!O45</f>
        <v>96288314</v>
      </c>
      <c r="F45" s="3">
        <v>15</v>
      </c>
      <c r="G45" s="3">
        <v>1334896</v>
      </c>
      <c r="H45" s="3">
        <v>0</v>
      </c>
      <c r="I45" s="3">
        <v>0</v>
      </c>
      <c r="J45" s="3">
        <v>2</v>
      </c>
      <c r="K45" s="3">
        <v>177986</v>
      </c>
      <c r="L45" s="3">
        <v>9</v>
      </c>
      <c r="M45" s="3">
        <v>90328</v>
      </c>
      <c r="N45" s="3">
        <v>0</v>
      </c>
      <c r="O45" s="3">
        <v>0</v>
      </c>
      <c r="P45" s="26">
        <v>0</v>
      </c>
      <c r="Q45" s="3">
        <v>0</v>
      </c>
      <c r="R45" s="26">
        <v>1</v>
      </c>
      <c r="S45" s="3">
        <v>88993</v>
      </c>
    </row>
    <row r="46" spans="1:19" s="27" customFormat="1" ht="15.75" customHeight="1">
      <c r="A46" s="5">
        <v>37</v>
      </c>
      <c r="B46" s="14" t="s">
        <v>115</v>
      </c>
      <c r="C46" s="12" t="s">
        <v>60</v>
      </c>
      <c r="D46" s="6">
        <f>F46+H46+J46+L46+N46+P46+R46+' стационар (лист2)'!D46+' стационар (лист2)'!F46+' стационар (лист2)'!H46+' стационар (лист2)'!J46+' стационар (лист2)'!L46+' стационар (лист2)'!N46+' стационар (лист2)'!P46+' стационар (лист2)'!R46+' стационар (лист2)'!T46+' стационар (лист3)'!D46+' стационар (лист3)'!F46+' стационар (лист3)'!H46+' стационар (лист3)'!J46+' стационар (лист3)'!L46+' стационар (лист3)'!N46+' стационар (лист4)'!D46+' стационар (лист4)'!F46+' стационар (лист5)'!P46+' стационар (лист4)'!H46+' стационар (лист4)'!J46+' стационар (лист4)'!L46+' стационар (лист4)'!N46+' стационар (лист5)'!D46+' стационар (лист5)'!F46+' стационар (лист5)'!H46+' стационар (лист5)'!J46+' стационар (лист5)'!L46+' стационар (лист5)'!N46</f>
        <v>6867</v>
      </c>
      <c r="E46" s="6">
        <f>G46+I46+K46+M46+O46+Q46+S46+' стационар (лист2)'!E46+' стационар (лист2)'!G46+' стационар (лист2)'!I46+' стационар (лист2)'!K46+' стационар (лист2)'!M46+' стационар (лист2)'!O46+' стационар (лист2)'!Q46+' стационар (лист2)'!S46+' стационар (лист2)'!U46+' стационар (лист3)'!E46+' стационар (лист3)'!G46+' стационар (лист3)'!I46+' стационар (лист3)'!K46+' стационар (лист3)'!M46+' стационар (лист3)'!O46+' стационар (лист4)'!E46+' стационар (лист4)'!G46+' стационар (лист5)'!Q46+' стационар (лист4)'!I46+' стационар (лист4)'!K46+' стационар (лист4)'!M46+' стационар (лист4)'!O46+' стационар (лист5)'!E46+' стационар (лист5)'!G46+' стационар (лист5)'!I46+' стационар (лист5)'!K46+' стационар (лист5)'!M46+' стационар (лист5)'!O46</f>
        <v>359655188.80000001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26">
        <v>0</v>
      </c>
      <c r="Q46" s="3">
        <v>0</v>
      </c>
      <c r="R46" s="26">
        <v>0</v>
      </c>
      <c r="S46" s="3">
        <v>0</v>
      </c>
    </row>
    <row r="47" spans="1:19" s="27" customFormat="1" ht="15.75" customHeight="1">
      <c r="A47" s="5">
        <v>38</v>
      </c>
      <c r="B47" s="14" t="s">
        <v>70</v>
      </c>
      <c r="C47" s="15" t="s">
        <v>71</v>
      </c>
      <c r="D47" s="6">
        <f>F47+H47+J47+L47+N47+P47+R47+' стационар (лист2)'!D47+' стационар (лист2)'!F47+' стационар (лист2)'!H47+' стационар (лист2)'!J47+' стационар (лист2)'!L47+' стационар (лист2)'!N47+' стационар (лист2)'!P47+' стационар (лист2)'!R47+' стационар (лист2)'!T47+' стационар (лист3)'!D47+' стационар (лист3)'!F47+' стационар (лист3)'!H47+' стационар (лист3)'!J47+' стационар (лист3)'!L47+' стационар (лист3)'!N47+' стационар (лист4)'!D47+' стационар (лист4)'!F47+' стационар (лист5)'!P47+' стационар (лист4)'!H47+' стационар (лист4)'!J47+' стационар (лист4)'!L47+' стационар (лист4)'!N47+' стационар (лист5)'!D47+' стационар (лист5)'!F47+' стационар (лист5)'!H47+' стационар (лист5)'!J47+' стационар (лист5)'!L47+' стационар (лист5)'!N47</f>
        <v>2784</v>
      </c>
      <c r="E47" s="6">
        <f>G47+I47+K47+M47+O47+Q47+S47+' стационар (лист2)'!E47+' стационар (лист2)'!G47+' стационар (лист2)'!I47+' стационар (лист2)'!K47+' стационар (лист2)'!M47+' стационар (лист2)'!O47+' стационар (лист2)'!Q47+' стационар (лист2)'!S47+' стационар (лист2)'!U47+' стационар (лист3)'!E47+' стационар (лист3)'!G47+' стационар (лист3)'!I47+' стационар (лист3)'!K47+' стационар (лист3)'!M47+' стационар (лист3)'!O47+' стационар (лист4)'!E47+' стационар (лист4)'!G47+' стационар (лист5)'!Q47+' стационар (лист4)'!I47+' стационар (лист4)'!K47+' стационар (лист4)'!M47+' стационар (лист4)'!O47+' стационар (лист5)'!E47+' стационар (лист5)'!G47+' стационар (лист5)'!I47+' стационар (лист5)'!K47+' стационар (лист5)'!M47+' стационар (лист5)'!O47</f>
        <v>114568201</v>
      </c>
      <c r="F47" s="3">
        <v>0</v>
      </c>
      <c r="G47" s="3">
        <v>0</v>
      </c>
      <c r="H47" s="3">
        <v>615</v>
      </c>
      <c r="I47" s="3">
        <v>23456030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26">
        <v>0</v>
      </c>
      <c r="Q47" s="3">
        <v>0</v>
      </c>
      <c r="R47" s="26">
        <v>0</v>
      </c>
      <c r="S47" s="3">
        <v>0</v>
      </c>
    </row>
    <row r="48" spans="1:19" s="47" customFormat="1" ht="15" customHeight="1">
      <c r="A48" s="1"/>
      <c r="B48" s="46"/>
      <c r="C48" s="16" t="s">
        <v>61</v>
      </c>
      <c r="D48" s="1">
        <f t="shared" ref="D48:Q48" si="0">SUM(D10:D47)</f>
        <v>250112</v>
      </c>
      <c r="E48" s="1">
        <f t="shared" si="0"/>
        <v>11281321818.828249</v>
      </c>
      <c r="F48" s="1">
        <v>5860</v>
      </c>
      <c r="G48" s="1">
        <v>160738871</v>
      </c>
      <c r="H48" s="1">
        <f t="shared" si="0"/>
        <v>2915</v>
      </c>
      <c r="I48" s="1">
        <f t="shared" si="0"/>
        <v>96751938</v>
      </c>
      <c r="J48" s="1">
        <f t="shared" si="0"/>
        <v>3050</v>
      </c>
      <c r="K48" s="17">
        <f t="shared" si="0"/>
        <v>83898177</v>
      </c>
      <c r="L48" s="1">
        <f t="shared" si="0"/>
        <v>1212</v>
      </c>
      <c r="M48" s="17">
        <f t="shared" si="0"/>
        <v>30418731</v>
      </c>
      <c r="N48" s="1">
        <f t="shared" si="0"/>
        <v>4190</v>
      </c>
      <c r="O48" s="17">
        <f t="shared" si="0"/>
        <v>120487475</v>
      </c>
      <c r="P48" s="1">
        <f t="shared" si="0"/>
        <v>730</v>
      </c>
      <c r="Q48" s="17">
        <f t="shared" si="0"/>
        <v>18825811</v>
      </c>
      <c r="R48" s="1">
        <f>SUM(R10:R47)</f>
        <v>4599</v>
      </c>
      <c r="S48" s="17">
        <f>SUM(S10:S47)</f>
        <v>136262896</v>
      </c>
    </row>
    <row r="49" spans="3:13">
      <c r="C49" s="48"/>
      <c r="D49" s="49"/>
      <c r="E49" s="50"/>
    </row>
    <row r="53" spans="3:13">
      <c r="K53" s="32"/>
      <c r="M53" s="32"/>
    </row>
  </sheetData>
  <mergeCells count="17">
    <mergeCell ref="N8:O8"/>
    <mergeCell ref="D7:E8"/>
    <mergeCell ref="C7:C9"/>
    <mergeCell ref="B7:B9"/>
    <mergeCell ref="A7:A9"/>
    <mergeCell ref="Q1:S1"/>
    <mergeCell ref="N2:O2"/>
    <mergeCell ref="N3:O3"/>
    <mergeCell ref="Q2:S2"/>
    <mergeCell ref="B5:S5"/>
    <mergeCell ref="R8:S8"/>
    <mergeCell ref="F7:S7"/>
    <mergeCell ref="P8:Q8"/>
    <mergeCell ref="F8:G8"/>
    <mergeCell ref="H8:I8"/>
    <mergeCell ref="J8:K8"/>
    <mergeCell ref="L8:M8"/>
  </mergeCells>
  <pageMargins left="0.70866141732283472" right="0.51181102362204722" top="0.51181102362204722" bottom="0" header="0.31496062992125984" footer="0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U48"/>
  <sheetViews>
    <sheetView zoomScale="80" zoomScaleNormal="80" workbookViewId="0">
      <pane xSplit="3" ySplit="9" topLeftCell="D10" activePane="bottomRight" state="frozen"/>
      <selection activeCell="F46" sqref="F46:S46"/>
      <selection pane="topRight" activeCell="F46" sqref="F46:S46"/>
      <selection pane="bottomLeft" activeCell="F46" sqref="F46:S46"/>
      <selection pane="bottomRight" sqref="A1:XFD1048576"/>
    </sheetView>
  </sheetViews>
  <sheetFormatPr defaultRowHeight="15"/>
  <cols>
    <col min="1" max="1" width="6.42578125" style="62" customWidth="1"/>
    <col min="2" max="2" width="7.28515625" style="63" customWidth="1"/>
    <col min="3" max="3" width="30.85546875" style="63" customWidth="1"/>
    <col min="4" max="4" width="17.7109375" style="62" customWidth="1"/>
    <col min="5" max="5" width="14.28515625" style="63" customWidth="1"/>
    <col min="6" max="6" width="16.42578125" style="62" customWidth="1"/>
    <col min="7" max="7" width="14.7109375" style="63" customWidth="1"/>
    <col min="8" max="8" width="17" style="62" customWidth="1"/>
    <col min="9" max="9" width="13.42578125" style="63" customWidth="1"/>
    <col min="10" max="10" width="17.42578125" style="62" customWidth="1"/>
    <col min="11" max="11" width="13.42578125" style="63" customWidth="1"/>
    <col min="12" max="12" width="17.5703125" style="62" customWidth="1"/>
    <col min="13" max="13" width="13.7109375" style="63" customWidth="1"/>
    <col min="14" max="14" width="17.140625" style="62" customWidth="1"/>
    <col min="15" max="15" width="13.5703125" style="63" customWidth="1"/>
    <col min="16" max="16" width="16.7109375" style="62" customWidth="1"/>
    <col min="17" max="17" width="14.140625" style="63" customWidth="1"/>
    <col min="18" max="18" width="16.42578125" style="62" customWidth="1"/>
    <col min="19" max="19" width="16.140625" style="63" customWidth="1"/>
    <col min="20" max="20" width="16.5703125" style="63" customWidth="1"/>
    <col min="21" max="21" width="14.28515625" style="63" customWidth="1"/>
    <col min="22" max="16384" width="9.140625" style="63"/>
  </cols>
  <sheetData>
    <row r="3" spans="1:21">
      <c r="U3" s="64">
        <v>2</v>
      </c>
    </row>
    <row r="5" spans="1:21" ht="18.75">
      <c r="A5" s="65"/>
      <c r="B5" s="66"/>
      <c r="C5" s="67"/>
      <c r="D5" s="65"/>
      <c r="E5" s="67"/>
      <c r="F5" s="65"/>
      <c r="G5" s="67"/>
    </row>
    <row r="6" spans="1:21" ht="15" customHeight="1"/>
    <row r="7" spans="1:21" ht="15" customHeight="1">
      <c r="A7" s="53" t="s">
        <v>0</v>
      </c>
      <c r="B7" s="52" t="s">
        <v>1</v>
      </c>
      <c r="C7" s="52" t="s">
        <v>116</v>
      </c>
      <c r="D7" s="68" t="s">
        <v>66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ht="45" customHeight="1">
      <c r="A8" s="53"/>
      <c r="B8" s="52"/>
      <c r="C8" s="52"/>
      <c r="D8" s="57" t="s">
        <v>10</v>
      </c>
      <c r="E8" s="57"/>
      <c r="F8" s="57" t="s">
        <v>11</v>
      </c>
      <c r="G8" s="57"/>
      <c r="H8" s="57" t="s">
        <v>12</v>
      </c>
      <c r="I8" s="57"/>
      <c r="J8" s="57" t="s">
        <v>13</v>
      </c>
      <c r="K8" s="57"/>
      <c r="L8" s="57" t="s">
        <v>75</v>
      </c>
      <c r="M8" s="57"/>
      <c r="N8" s="57" t="s">
        <v>64</v>
      </c>
      <c r="O8" s="57"/>
      <c r="P8" s="57" t="s">
        <v>69</v>
      </c>
      <c r="Q8" s="57"/>
      <c r="R8" s="57" t="s">
        <v>76</v>
      </c>
      <c r="S8" s="57"/>
      <c r="T8" s="57" t="s">
        <v>77</v>
      </c>
      <c r="U8" s="57"/>
    </row>
    <row r="9" spans="1:21" ht="28.5" customHeight="1">
      <c r="A9" s="53"/>
      <c r="B9" s="52"/>
      <c r="C9" s="52"/>
      <c r="D9" s="43" t="s">
        <v>117</v>
      </c>
      <c r="E9" s="44" t="s">
        <v>62</v>
      </c>
      <c r="F9" s="43" t="s">
        <v>117</v>
      </c>
      <c r="G9" s="44" t="s">
        <v>62</v>
      </c>
      <c r="H9" s="43" t="s">
        <v>117</v>
      </c>
      <c r="I9" s="44" t="s">
        <v>62</v>
      </c>
      <c r="J9" s="43" t="s">
        <v>117</v>
      </c>
      <c r="K9" s="44" t="s">
        <v>62</v>
      </c>
      <c r="L9" s="43" t="s">
        <v>117</v>
      </c>
      <c r="M9" s="44" t="s">
        <v>62</v>
      </c>
      <c r="N9" s="43" t="s">
        <v>117</v>
      </c>
      <c r="O9" s="44" t="s">
        <v>62</v>
      </c>
      <c r="P9" s="43" t="s">
        <v>117</v>
      </c>
      <c r="Q9" s="44" t="s">
        <v>62</v>
      </c>
      <c r="R9" s="43" t="s">
        <v>117</v>
      </c>
      <c r="S9" s="44" t="s">
        <v>62</v>
      </c>
      <c r="T9" s="42" t="s">
        <v>117</v>
      </c>
      <c r="U9" s="44" t="s">
        <v>62</v>
      </c>
    </row>
    <row r="10" spans="1:21">
      <c r="A10" s="24">
        <v>1</v>
      </c>
      <c r="B10" s="19" t="s">
        <v>78</v>
      </c>
      <c r="C10" s="20" t="s">
        <v>25</v>
      </c>
      <c r="D10" s="28">
        <v>0</v>
      </c>
      <c r="E10" s="29">
        <v>0</v>
      </c>
      <c r="F10" s="28">
        <v>0</v>
      </c>
      <c r="G10" s="29">
        <v>0</v>
      </c>
      <c r="H10" s="7">
        <v>0</v>
      </c>
      <c r="I10" s="29">
        <v>0</v>
      </c>
      <c r="J10" s="8">
        <v>0</v>
      </c>
      <c r="K10" s="29">
        <v>0</v>
      </c>
      <c r="L10" s="8">
        <v>0</v>
      </c>
      <c r="M10" s="29">
        <v>0</v>
      </c>
      <c r="N10" s="30">
        <v>0</v>
      </c>
      <c r="O10" s="29">
        <v>0</v>
      </c>
      <c r="P10" s="8">
        <v>0</v>
      </c>
      <c r="Q10" s="29">
        <v>0</v>
      </c>
      <c r="R10" s="30">
        <v>0</v>
      </c>
      <c r="S10" s="29">
        <v>0</v>
      </c>
      <c r="T10" s="8">
        <v>0</v>
      </c>
      <c r="U10" s="21">
        <v>0</v>
      </c>
    </row>
    <row r="11" spans="1:21" ht="15" customHeight="1">
      <c r="A11" s="41">
        <v>2</v>
      </c>
      <c r="B11" s="42" t="s">
        <v>79</v>
      </c>
      <c r="C11" s="12" t="s">
        <v>26</v>
      </c>
      <c r="D11" s="28">
        <v>0</v>
      </c>
      <c r="E11" s="29">
        <v>0</v>
      </c>
      <c r="F11" s="28">
        <v>595</v>
      </c>
      <c r="G11" s="29">
        <v>12543781</v>
      </c>
      <c r="H11" s="8">
        <v>665</v>
      </c>
      <c r="I11" s="29">
        <v>15184354</v>
      </c>
      <c r="J11" s="8">
        <v>356</v>
      </c>
      <c r="K11" s="29">
        <v>8232677</v>
      </c>
      <c r="L11" s="8">
        <v>0</v>
      </c>
      <c r="M11" s="29">
        <v>0</v>
      </c>
      <c r="N11" s="30">
        <v>0</v>
      </c>
      <c r="O11" s="29">
        <v>0</v>
      </c>
      <c r="P11" s="8">
        <v>0</v>
      </c>
      <c r="Q11" s="29">
        <v>0</v>
      </c>
      <c r="R11" s="30">
        <v>0</v>
      </c>
      <c r="S11" s="29">
        <v>0</v>
      </c>
      <c r="T11" s="8">
        <v>0</v>
      </c>
      <c r="U11" s="21">
        <v>0</v>
      </c>
    </row>
    <row r="12" spans="1:21" ht="24" customHeight="1">
      <c r="A12" s="41">
        <v>3</v>
      </c>
      <c r="B12" s="42" t="s">
        <v>80</v>
      </c>
      <c r="C12" s="12" t="s">
        <v>27</v>
      </c>
      <c r="D12" s="28">
        <v>0</v>
      </c>
      <c r="E12" s="29">
        <v>0</v>
      </c>
      <c r="F12" s="28">
        <v>0</v>
      </c>
      <c r="G12" s="29">
        <v>0</v>
      </c>
      <c r="H12" s="8">
        <v>4</v>
      </c>
      <c r="I12" s="29">
        <v>37939</v>
      </c>
      <c r="J12" s="8">
        <v>5</v>
      </c>
      <c r="K12" s="29">
        <v>47424</v>
      </c>
      <c r="L12" s="8">
        <v>0</v>
      </c>
      <c r="M12" s="29">
        <v>0</v>
      </c>
      <c r="N12" s="30">
        <v>1</v>
      </c>
      <c r="O12" s="29">
        <v>9485</v>
      </c>
      <c r="P12" s="8">
        <v>0</v>
      </c>
      <c r="Q12" s="29">
        <v>0</v>
      </c>
      <c r="R12" s="30">
        <v>2</v>
      </c>
      <c r="S12" s="29">
        <v>18970</v>
      </c>
      <c r="T12" s="8">
        <v>0</v>
      </c>
      <c r="U12" s="21">
        <v>0</v>
      </c>
    </row>
    <row r="13" spans="1:21">
      <c r="A13" s="41">
        <v>4</v>
      </c>
      <c r="B13" s="42" t="s">
        <v>81</v>
      </c>
      <c r="C13" s="12" t="s">
        <v>28</v>
      </c>
      <c r="D13" s="28">
        <v>14</v>
      </c>
      <c r="E13" s="29">
        <v>390485</v>
      </c>
      <c r="F13" s="28">
        <v>42</v>
      </c>
      <c r="G13" s="29">
        <v>1196103</v>
      </c>
      <c r="H13" s="8">
        <v>135</v>
      </c>
      <c r="I13" s="29">
        <v>3362097</v>
      </c>
      <c r="J13" s="8">
        <v>52</v>
      </c>
      <c r="K13" s="29">
        <v>1417077</v>
      </c>
      <c r="L13" s="8">
        <v>15</v>
      </c>
      <c r="M13" s="29">
        <v>316260</v>
      </c>
      <c r="N13" s="30">
        <v>4</v>
      </c>
      <c r="O13" s="29">
        <v>94185</v>
      </c>
      <c r="P13" s="8">
        <v>14</v>
      </c>
      <c r="Q13" s="29">
        <v>307916</v>
      </c>
      <c r="R13" s="30">
        <v>0</v>
      </c>
      <c r="S13" s="29">
        <v>0</v>
      </c>
      <c r="T13" s="8">
        <v>0</v>
      </c>
      <c r="U13" s="21">
        <v>0</v>
      </c>
    </row>
    <row r="14" spans="1:21">
      <c r="A14" s="41">
        <v>5</v>
      </c>
      <c r="B14" s="42" t="s">
        <v>82</v>
      </c>
      <c r="C14" s="12" t="s">
        <v>29</v>
      </c>
      <c r="D14" s="28">
        <v>22</v>
      </c>
      <c r="E14" s="29">
        <v>637190</v>
      </c>
      <c r="F14" s="28">
        <v>28</v>
      </c>
      <c r="G14" s="29">
        <v>688298</v>
      </c>
      <c r="H14" s="8">
        <v>92</v>
      </c>
      <c r="I14" s="29">
        <v>2198892</v>
      </c>
      <c r="J14" s="8">
        <v>42</v>
      </c>
      <c r="K14" s="29">
        <v>1003842</v>
      </c>
      <c r="L14" s="8">
        <v>0</v>
      </c>
      <c r="M14" s="29">
        <v>0</v>
      </c>
      <c r="N14" s="30">
        <v>2</v>
      </c>
      <c r="O14" s="29">
        <v>42770</v>
      </c>
      <c r="P14" s="8">
        <v>13</v>
      </c>
      <c r="Q14" s="29">
        <v>310713</v>
      </c>
      <c r="R14" s="30">
        <v>24</v>
      </c>
      <c r="S14" s="29">
        <v>984946</v>
      </c>
      <c r="T14" s="8">
        <v>0</v>
      </c>
      <c r="U14" s="21">
        <v>0</v>
      </c>
    </row>
    <row r="15" spans="1:21">
      <c r="A15" s="41">
        <v>6</v>
      </c>
      <c r="B15" s="42" t="s">
        <v>83</v>
      </c>
      <c r="C15" s="12" t="s">
        <v>84</v>
      </c>
      <c r="D15" s="28">
        <v>4</v>
      </c>
      <c r="E15" s="29">
        <v>32806</v>
      </c>
      <c r="F15" s="28">
        <v>48</v>
      </c>
      <c r="G15" s="29">
        <v>393673</v>
      </c>
      <c r="H15" s="8">
        <v>20</v>
      </c>
      <c r="I15" s="29">
        <v>164030</v>
      </c>
      <c r="J15" s="8">
        <v>28</v>
      </c>
      <c r="K15" s="29">
        <v>229642</v>
      </c>
      <c r="L15" s="8">
        <v>0</v>
      </c>
      <c r="M15" s="29">
        <v>0</v>
      </c>
      <c r="N15" s="30">
        <v>0</v>
      </c>
      <c r="O15" s="29">
        <v>0</v>
      </c>
      <c r="P15" s="8">
        <v>0</v>
      </c>
      <c r="Q15" s="29">
        <v>0</v>
      </c>
      <c r="R15" s="30">
        <v>24</v>
      </c>
      <c r="S15" s="29">
        <v>206854</v>
      </c>
      <c r="T15" s="8">
        <v>0</v>
      </c>
      <c r="U15" s="21">
        <v>0</v>
      </c>
    </row>
    <row r="16" spans="1:21">
      <c r="A16" s="41">
        <v>7</v>
      </c>
      <c r="B16" s="42" t="s">
        <v>85</v>
      </c>
      <c r="C16" s="12" t="s">
        <v>30</v>
      </c>
      <c r="D16" s="28">
        <v>0</v>
      </c>
      <c r="E16" s="29">
        <v>0</v>
      </c>
      <c r="F16" s="28">
        <v>0</v>
      </c>
      <c r="G16" s="29">
        <v>0</v>
      </c>
      <c r="H16" s="8">
        <v>0</v>
      </c>
      <c r="I16" s="29">
        <v>0</v>
      </c>
      <c r="J16" s="8">
        <v>0</v>
      </c>
      <c r="K16" s="29">
        <v>0</v>
      </c>
      <c r="L16" s="8">
        <v>0</v>
      </c>
      <c r="M16" s="29">
        <v>0</v>
      </c>
      <c r="N16" s="30">
        <v>0</v>
      </c>
      <c r="O16" s="29">
        <v>0</v>
      </c>
      <c r="P16" s="8">
        <v>0</v>
      </c>
      <c r="Q16" s="29">
        <v>0</v>
      </c>
      <c r="R16" s="30">
        <v>0</v>
      </c>
      <c r="S16" s="29">
        <v>0</v>
      </c>
      <c r="T16" s="8">
        <v>0</v>
      </c>
      <c r="U16" s="21">
        <v>0</v>
      </c>
    </row>
    <row r="17" spans="1:21" ht="18" customHeight="1">
      <c r="A17" s="41">
        <v>8</v>
      </c>
      <c r="B17" s="42" t="s">
        <v>86</v>
      </c>
      <c r="C17" s="12" t="s">
        <v>31</v>
      </c>
      <c r="D17" s="28">
        <v>0</v>
      </c>
      <c r="E17" s="29">
        <v>0</v>
      </c>
      <c r="F17" s="28">
        <v>0</v>
      </c>
      <c r="G17" s="29">
        <v>0</v>
      </c>
      <c r="H17" s="8">
        <v>0</v>
      </c>
      <c r="I17" s="29">
        <v>0</v>
      </c>
      <c r="J17" s="8">
        <v>0</v>
      </c>
      <c r="K17" s="29">
        <v>0</v>
      </c>
      <c r="L17" s="8">
        <v>0</v>
      </c>
      <c r="M17" s="29">
        <v>0</v>
      </c>
      <c r="N17" s="30">
        <v>0</v>
      </c>
      <c r="O17" s="29">
        <v>0</v>
      </c>
      <c r="P17" s="8">
        <v>0</v>
      </c>
      <c r="Q17" s="29">
        <v>0</v>
      </c>
      <c r="R17" s="30">
        <v>0</v>
      </c>
      <c r="S17" s="29">
        <v>0</v>
      </c>
      <c r="T17" s="8">
        <v>0</v>
      </c>
      <c r="U17" s="21">
        <v>0</v>
      </c>
    </row>
    <row r="18" spans="1:21" ht="16.5" customHeight="1">
      <c r="A18" s="41">
        <v>9</v>
      </c>
      <c r="B18" s="42" t="s">
        <v>87</v>
      </c>
      <c r="C18" s="12" t="s">
        <v>32</v>
      </c>
      <c r="D18" s="28">
        <v>0</v>
      </c>
      <c r="E18" s="29">
        <v>0</v>
      </c>
      <c r="F18" s="28">
        <v>0</v>
      </c>
      <c r="G18" s="29">
        <v>0</v>
      </c>
      <c r="H18" s="8">
        <v>0</v>
      </c>
      <c r="I18" s="29">
        <v>0</v>
      </c>
      <c r="J18" s="8">
        <v>0</v>
      </c>
      <c r="K18" s="29">
        <v>0</v>
      </c>
      <c r="L18" s="8">
        <v>0</v>
      </c>
      <c r="M18" s="29">
        <v>0</v>
      </c>
      <c r="N18" s="30">
        <v>0</v>
      </c>
      <c r="O18" s="29">
        <v>0</v>
      </c>
      <c r="P18" s="8">
        <v>0</v>
      </c>
      <c r="Q18" s="29">
        <v>0</v>
      </c>
      <c r="R18" s="30">
        <v>0</v>
      </c>
      <c r="S18" s="29">
        <v>0</v>
      </c>
      <c r="T18" s="8">
        <v>0</v>
      </c>
      <c r="U18" s="21">
        <v>0</v>
      </c>
    </row>
    <row r="19" spans="1:21">
      <c r="A19" s="41">
        <v>10</v>
      </c>
      <c r="B19" s="42" t="s">
        <v>88</v>
      </c>
      <c r="C19" s="12" t="s">
        <v>33</v>
      </c>
      <c r="D19" s="28">
        <v>0</v>
      </c>
      <c r="E19" s="29">
        <v>0</v>
      </c>
      <c r="F19" s="28">
        <v>0</v>
      </c>
      <c r="G19" s="29">
        <v>0</v>
      </c>
      <c r="H19" s="8">
        <v>0</v>
      </c>
      <c r="I19" s="29">
        <v>0</v>
      </c>
      <c r="J19" s="8">
        <v>0</v>
      </c>
      <c r="K19" s="29">
        <v>0</v>
      </c>
      <c r="L19" s="8">
        <v>0</v>
      </c>
      <c r="M19" s="29">
        <v>0</v>
      </c>
      <c r="N19" s="30">
        <v>0</v>
      </c>
      <c r="O19" s="29">
        <v>0</v>
      </c>
      <c r="P19" s="8">
        <v>0</v>
      </c>
      <c r="Q19" s="29">
        <v>0</v>
      </c>
      <c r="R19" s="30">
        <v>0</v>
      </c>
      <c r="S19" s="29">
        <v>0</v>
      </c>
      <c r="T19" s="8">
        <v>0</v>
      </c>
      <c r="U19" s="21">
        <v>0</v>
      </c>
    </row>
    <row r="20" spans="1:21">
      <c r="A20" s="41">
        <v>11</v>
      </c>
      <c r="B20" s="42" t="s">
        <v>89</v>
      </c>
      <c r="C20" s="12" t="s">
        <v>34</v>
      </c>
      <c r="D20" s="28">
        <v>0</v>
      </c>
      <c r="E20" s="29">
        <v>0</v>
      </c>
      <c r="F20" s="28">
        <v>0</v>
      </c>
      <c r="G20" s="29">
        <v>0</v>
      </c>
      <c r="H20" s="8">
        <v>0</v>
      </c>
      <c r="I20" s="29">
        <v>0</v>
      </c>
      <c r="J20" s="8">
        <v>0</v>
      </c>
      <c r="K20" s="29">
        <v>0</v>
      </c>
      <c r="L20" s="8">
        <v>0</v>
      </c>
      <c r="M20" s="29">
        <v>0</v>
      </c>
      <c r="N20" s="30">
        <v>0</v>
      </c>
      <c r="O20" s="29">
        <v>0</v>
      </c>
      <c r="P20" s="8">
        <v>0</v>
      </c>
      <c r="Q20" s="29">
        <v>0</v>
      </c>
      <c r="R20" s="30">
        <v>6</v>
      </c>
      <c r="S20" s="29">
        <v>303112</v>
      </c>
      <c r="T20" s="8">
        <v>0</v>
      </c>
      <c r="U20" s="21">
        <v>0</v>
      </c>
    </row>
    <row r="21" spans="1:21">
      <c r="A21" s="41">
        <v>12</v>
      </c>
      <c r="B21" s="42" t="s">
        <v>90</v>
      </c>
      <c r="C21" s="12" t="s">
        <v>35</v>
      </c>
      <c r="D21" s="28">
        <v>0</v>
      </c>
      <c r="E21" s="29">
        <v>0</v>
      </c>
      <c r="F21" s="28">
        <v>158</v>
      </c>
      <c r="G21" s="29">
        <v>2827596</v>
      </c>
      <c r="H21" s="8">
        <v>330</v>
      </c>
      <c r="I21" s="29">
        <v>11057166</v>
      </c>
      <c r="J21" s="8">
        <v>342</v>
      </c>
      <c r="K21" s="29">
        <v>10949103</v>
      </c>
      <c r="L21" s="8">
        <v>0</v>
      </c>
      <c r="M21" s="29">
        <v>0</v>
      </c>
      <c r="N21" s="30">
        <v>3</v>
      </c>
      <c r="O21" s="29">
        <v>173840</v>
      </c>
      <c r="P21" s="8">
        <v>0</v>
      </c>
      <c r="Q21" s="29">
        <v>0</v>
      </c>
      <c r="R21" s="30">
        <v>1018</v>
      </c>
      <c r="S21" s="29">
        <v>29105082</v>
      </c>
      <c r="T21" s="8">
        <v>0</v>
      </c>
      <c r="U21" s="21">
        <v>0</v>
      </c>
    </row>
    <row r="22" spans="1:21">
      <c r="A22" s="41">
        <v>13</v>
      </c>
      <c r="B22" s="42" t="s">
        <v>91</v>
      </c>
      <c r="C22" s="12" t="s">
        <v>36</v>
      </c>
      <c r="D22" s="28">
        <v>6</v>
      </c>
      <c r="E22" s="29">
        <v>170867</v>
      </c>
      <c r="F22" s="28">
        <v>258</v>
      </c>
      <c r="G22" s="29">
        <v>7720467</v>
      </c>
      <c r="H22" s="8">
        <v>232</v>
      </c>
      <c r="I22" s="29">
        <v>6736521</v>
      </c>
      <c r="J22" s="8">
        <v>2</v>
      </c>
      <c r="K22" s="29">
        <v>56956</v>
      </c>
      <c r="L22" s="8">
        <v>38</v>
      </c>
      <c r="M22" s="29">
        <v>968245</v>
      </c>
      <c r="N22" s="30">
        <v>188</v>
      </c>
      <c r="O22" s="29">
        <v>8189591</v>
      </c>
      <c r="P22" s="8">
        <v>0</v>
      </c>
      <c r="Q22" s="29">
        <v>0</v>
      </c>
      <c r="R22" s="30">
        <v>0</v>
      </c>
      <c r="S22" s="29">
        <v>0</v>
      </c>
      <c r="T22" s="8">
        <v>0</v>
      </c>
      <c r="U22" s="21">
        <v>0</v>
      </c>
    </row>
    <row r="23" spans="1:21">
      <c r="A23" s="41">
        <v>14</v>
      </c>
      <c r="B23" s="42" t="s">
        <v>92</v>
      </c>
      <c r="C23" s="12" t="s">
        <v>37</v>
      </c>
      <c r="D23" s="28">
        <v>0</v>
      </c>
      <c r="E23" s="29">
        <v>0</v>
      </c>
      <c r="F23" s="28">
        <v>0</v>
      </c>
      <c r="G23" s="29">
        <v>0</v>
      </c>
      <c r="H23" s="8">
        <v>16</v>
      </c>
      <c r="I23" s="29">
        <v>446759</v>
      </c>
      <c r="J23" s="8">
        <v>0</v>
      </c>
      <c r="K23" s="29">
        <v>0</v>
      </c>
      <c r="L23" s="8">
        <v>0</v>
      </c>
      <c r="M23" s="29">
        <v>0</v>
      </c>
      <c r="N23" s="30">
        <v>0</v>
      </c>
      <c r="O23" s="29">
        <v>0</v>
      </c>
      <c r="P23" s="8">
        <v>0</v>
      </c>
      <c r="Q23" s="29">
        <v>0</v>
      </c>
      <c r="R23" s="30">
        <v>0</v>
      </c>
      <c r="S23" s="29">
        <v>0</v>
      </c>
      <c r="T23" s="8">
        <v>0</v>
      </c>
      <c r="U23" s="21">
        <v>0</v>
      </c>
    </row>
    <row r="24" spans="1:21">
      <c r="A24" s="41">
        <v>15</v>
      </c>
      <c r="B24" s="42" t="s">
        <v>93</v>
      </c>
      <c r="C24" s="12" t="s">
        <v>38</v>
      </c>
      <c r="D24" s="28">
        <f>72-9</f>
        <v>63</v>
      </c>
      <c r="E24" s="29">
        <f>1573494-190050</f>
        <v>1383444</v>
      </c>
      <c r="F24" s="28">
        <v>560</v>
      </c>
      <c r="G24" s="29">
        <v>13132709</v>
      </c>
      <c r="H24" s="8">
        <v>175</v>
      </c>
      <c r="I24" s="29">
        <v>4322527</v>
      </c>
      <c r="J24" s="8">
        <v>230</v>
      </c>
      <c r="K24" s="29">
        <v>5442492</v>
      </c>
      <c r="L24" s="8">
        <v>9</v>
      </c>
      <c r="M24" s="29">
        <v>170455</v>
      </c>
      <c r="N24" s="30">
        <v>424</v>
      </c>
      <c r="O24" s="29">
        <v>10806753</v>
      </c>
      <c r="P24" s="8">
        <v>0</v>
      </c>
      <c r="Q24" s="29">
        <v>0</v>
      </c>
      <c r="R24" s="30">
        <v>84</v>
      </c>
      <c r="S24" s="29">
        <v>2015591</v>
      </c>
      <c r="T24" s="8">
        <v>0</v>
      </c>
      <c r="U24" s="21">
        <v>0</v>
      </c>
    </row>
    <row r="25" spans="1:21">
      <c r="A25" s="41">
        <v>16</v>
      </c>
      <c r="B25" s="42" t="s">
        <v>94</v>
      </c>
      <c r="C25" s="12" t="s">
        <v>39</v>
      </c>
      <c r="D25" s="28">
        <v>46</v>
      </c>
      <c r="E25" s="29">
        <v>1004645</v>
      </c>
      <c r="F25" s="28">
        <f>130+13</f>
        <v>143</v>
      </c>
      <c r="G25" s="29">
        <f>2839213+320026</f>
        <v>3159239</v>
      </c>
      <c r="H25" s="8">
        <v>198</v>
      </c>
      <c r="I25" s="29">
        <v>4476271</v>
      </c>
      <c r="J25" s="8">
        <v>52</v>
      </c>
      <c r="K25" s="29">
        <v>1053089</v>
      </c>
      <c r="L25" s="8">
        <v>0</v>
      </c>
      <c r="M25" s="29">
        <v>0</v>
      </c>
      <c r="N25" s="30">
        <v>30</v>
      </c>
      <c r="O25" s="29">
        <v>655203</v>
      </c>
      <c r="P25" s="8">
        <v>0</v>
      </c>
      <c r="Q25" s="29">
        <v>0</v>
      </c>
      <c r="R25" s="30">
        <v>2</v>
      </c>
      <c r="S25" s="29">
        <v>43680</v>
      </c>
      <c r="T25" s="8">
        <v>0</v>
      </c>
      <c r="U25" s="21">
        <v>0</v>
      </c>
    </row>
    <row r="26" spans="1:21">
      <c r="A26" s="41">
        <v>17</v>
      </c>
      <c r="B26" s="42" t="s">
        <v>95</v>
      </c>
      <c r="C26" s="12" t="s">
        <v>40</v>
      </c>
      <c r="D26" s="28">
        <v>0</v>
      </c>
      <c r="E26" s="29">
        <v>0</v>
      </c>
      <c r="F26" s="28">
        <v>0</v>
      </c>
      <c r="G26" s="29">
        <v>0</v>
      </c>
      <c r="H26" s="8">
        <v>0</v>
      </c>
      <c r="I26" s="29">
        <v>0</v>
      </c>
      <c r="J26" s="8">
        <v>0</v>
      </c>
      <c r="K26" s="29">
        <v>0</v>
      </c>
      <c r="L26" s="8">
        <v>0</v>
      </c>
      <c r="M26" s="29">
        <v>0</v>
      </c>
      <c r="N26" s="30">
        <v>0</v>
      </c>
      <c r="O26" s="29">
        <v>0</v>
      </c>
      <c r="P26" s="8">
        <v>0</v>
      </c>
      <c r="Q26" s="29">
        <v>0</v>
      </c>
      <c r="R26" s="30">
        <v>156</v>
      </c>
      <c r="S26" s="29">
        <v>10111074</v>
      </c>
      <c r="T26" s="8">
        <v>0</v>
      </c>
      <c r="U26" s="21">
        <v>0</v>
      </c>
    </row>
    <row r="27" spans="1:21">
      <c r="A27" s="41">
        <v>18</v>
      </c>
      <c r="B27" s="42" t="s">
        <v>96</v>
      </c>
      <c r="C27" s="12" t="s">
        <v>41</v>
      </c>
      <c r="D27" s="28">
        <v>1</v>
      </c>
      <c r="E27" s="29">
        <v>42208</v>
      </c>
      <c r="F27" s="28">
        <v>2</v>
      </c>
      <c r="G27" s="29">
        <v>84416</v>
      </c>
      <c r="H27" s="8">
        <v>6</v>
      </c>
      <c r="I27" s="29">
        <v>260877</v>
      </c>
      <c r="J27" s="8">
        <v>0</v>
      </c>
      <c r="K27" s="29">
        <v>0</v>
      </c>
      <c r="L27" s="8">
        <v>0</v>
      </c>
      <c r="M27" s="29">
        <v>0</v>
      </c>
      <c r="N27" s="30">
        <v>1</v>
      </c>
      <c r="O27" s="29">
        <v>37765</v>
      </c>
      <c r="P27" s="8">
        <v>0</v>
      </c>
      <c r="Q27" s="29">
        <v>0</v>
      </c>
      <c r="R27" s="30">
        <v>2</v>
      </c>
      <c r="S27" s="29">
        <v>88859</v>
      </c>
      <c r="T27" s="8">
        <v>0</v>
      </c>
      <c r="U27" s="21">
        <v>0</v>
      </c>
    </row>
    <row r="28" spans="1:21">
      <c r="A28" s="41">
        <v>19</v>
      </c>
      <c r="B28" s="42" t="s">
        <v>97</v>
      </c>
      <c r="C28" s="12" t="s">
        <v>42</v>
      </c>
      <c r="D28" s="28">
        <v>0</v>
      </c>
      <c r="E28" s="29">
        <v>0</v>
      </c>
      <c r="F28" s="28">
        <v>0</v>
      </c>
      <c r="G28" s="29">
        <v>0</v>
      </c>
      <c r="H28" s="8">
        <v>0</v>
      </c>
      <c r="I28" s="29">
        <v>0</v>
      </c>
      <c r="J28" s="8">
        <v>0</v>
      </c>
      <c r="K28" s="29">
        <v>0</v>
      </c>
      <c r="L28" s="8">
        <v>0</v>
      </c>
      <c r="M28" s="29">
        <v>0</v>
      </c>
      <c r="N28" s="30">
        <v>0</v>
      </c>
      <c r="O28" s="29">
        <v>0</v>
      </c>
      <c r="P28" s="8">
        <v>0</v>
      </c>
      <c r="Q28" s="29">
        <v>0</v>
      </c>
      <c r="R28" s="30">
        <v>0</v>
      </c>
      <c r="S28" s="29">
        <v>0</v>
      </c>
      <c r="T28" s="8">
        <v>0</v>
      </c>
      <c r="U28" s="21">
        <v>0</v>
      </c>
    </row>
    <row r="29" spans="1:21">
      <c r="A29" s="41">
        <v>20</v>
      </c>
      <c r="B29" s="42" t="s">
        <v>98</v>
      </c>
      <c r="C29" s="12" t="s">
        <v>43</v>
      </c>
      <c r="D29" s="28">
        <v>0</v>
      </c>
      <c r="E29" s="29">
        <v>0</v>
      </c>
      <c r="F29" s="28">
        <v>0</v>
      </c>
      <c r="G29" s="29">
        <v>0</v>
      </c>
      <c r="H29" s="8">
        <v>0</v>
      </c>
      <c r="I29" s="29">
        <v>0</v>
      </c>
      <c r="J29" s="8">
        <v>0</v>
      </c>
      <c r="K29" s="29">
        <v>0</v>
      </c>
      <c r="L29" s="8">
        <v>0</v>
      </c>
      <c r="M29" s="29">
        <v>0</v>
      </c>
      <c r="N29" s="30">
        <v>0</v>
      </c>
      <c r="O29" s="29">
        <v>0</v>
      </c>
      <c r="P29" s="8">
        <v>0</v>
      </c>
      <c r="Q29" s="29">
        <v>0</v>
      </c>
      <c r="R29" s="30">
        <v>0</v>
      </c>
      <c r="S29" s="29">
        <v>0</v>
      </c>
      <c r="T29" s="8">
        <v>144</v>
      </c>
      <c r="U29" s="21">
        <v>5528276</v>
      </c>
    </row>
    <row r="30" spans="1:21">
      <c r="A30" s="41">
        <v>21</v>
      </c>
      <c r="B30" s="42" t="s">
        <v>99</v>
      </c>
      <c r="C30" s="12" t="s">
        <v>44</v>
      </c>
      <c r="D30" s="28">
        <v>0</v>
      </c>
      <c r="E30" s="29">
        <v>0</v>
      </c>
      <c r="F30" s="28">
        <v>0</v>
      </c>
      <c r="G30" s="29">
        <v>0</v>
      </c>
      <c r="H30" s="8">
        <v>0</v>
      </c>
      <c r="I30" s="29">
        <v>0</v>
      </c>
      <c r="J30" s="8">
        <v>0</v>
      </c>
      <c r="K30" s="29">
        <v>0</v>
      </c>
      <c r="L30" s="8">
        <v>0</v>
      </c>
      <c r="M30" s="29">
        <v>0</v>
      </c>
      <c r="N30" s="30">
        <v>0</v>
      </c>
      <c r="O30" s="29">
        <v>0</v>
      </c>
      <c r="P30" s="8">
        <v>0</v>
      </c>
      <c r="Q30" s="29">
        <v>0</v>
      </c>
      <c r="R30" s="30">
        <v>0</v>
      </c>
      <c r="S30" s="29">
        <v>0</v>
      </c>
      <c r="T30" s="8">
        <v>0</v>
      </c>
      <c r="U30" s="21">
        <v>0</v>
      </c>
    </row>
    <row r="31" spans="1:21">
      <c r="A31" s="41">
        <v>22</v>
      </c>
      <c r="B31" s="42" t="s">
        <v>100</v>
      </c>
      <c r="C31" s="12" t="s">
        <v>45</v>
      </c>
      <c r="D31" s="28">
        <v>0</v>
      </c>
      <c r="E31" s="29">
        <v>0</v>
      </c>
      <c r="F31" s="28">
        <v>28</v>
      </c>
      <c r="G31" s="29">
        <v>1217695</v>
      </c>
      <c r="H31" s="8">
        <v>16</v>
      </c>
      <c r="I31" s="29">
        <v>218160</v>
      </c>
      <c r="J31" s="8">
        <v>0</v>
      </c>
      <c r="K31" s="29">
        <v>0</v>
      </c>
      <c r="L31" s="8">
        <v>0</v>
      </c>
      <c r="M31" s="29">
        <v>0</v>
      </c>
      <c r="N31" s="30">
        <v>0</v>
      </c>
      <c r="O31" s="29">
        <v>0</v>
      </c>
      <c r="P31" s="8">
        <v>0</v>
      </c>
      <c r="Q31" s="29">
        <v>0</v>
      </c>
      <c r="R31" s="30">
        <v>4</v>
      </c>
      <c r="S31" s="29">
        <v>57411</v>
      </c>
      <c r="T31" s="8">
        <v>0</v>
      </c>
      <c r="U31" s="21">
        <v>0</v>
      </c>
    </row>
    <row r="32" spans="1:21">
      <c r="A32" s="41">
        <v>23</v>
      </c>
      <c r="B32" s="42" t="s">
        <v>101</v>
      </c>
      <c r="C32" s="12" t="s">
        <v>46</v>
      </c>
      <c r="D32" s="28">
        <f>32-4</f>
        <v>28</v>
      </c>
      <c r="E32" s="29">
        <f>1015888-129976</f>
        <v>885912</v>
      </c>
      <c r="F32" s="28">
        <v>118</v>
      </c>
      <c r="G32" s="29">
        <v>3799051</v>
      </c>
      <c r="H32" s="8">
        <v>568</v>
      </c>
      <c r="I32" s="29">
        <f>18450329-1131976</f>
        <v>17318353</v>
      </c>
      <c r="J32" s="8">
        <v>198</v>
      </c>
      <c r="K32" s="29">
        <v>6024513</v>
      </c>
      <c r="L32" s="8">
        <v>104</v>
      </c>
      <c r="M32" s="29">
        <v>2982709</v>
      </c>
      <c r="N32" s="30">
        <v>7</v>
      </c>
      <c r="O32" s="29">
        <v>192395</v>
      </c>
      <c r="P32" s="8">
        <v>0</v>
      </c>
      <c r="Q32" s="29">
        <v>0</v>
      </c>
      <c r="R32" s="30">
        <f>199+49</f>
        <v>248</v>
      </c>
      <c r="S32" s="29">
        <f>6822690+1542637</f>
        <v>8365327</v>
      </c>
      <c r="T32" s="8">
        <v>0</v>
      </c>
      <c r="U32" s="21">
        <v>0</v>
      </c>
    </row>
    <row r="33" spans="1:21" ht="18" customHeight="1">
      <c r="A33" s="41">
        <v>24</v>
      </c>
      <c r="B33" s="42" t="s">
        <v>102</v>
      </c>
      <c r="C33" s="12" t="s">
        <v>47</v>
      </c>
      <c r="D33" s="28">
        <v>6</v>
      </c>
      <c r="E33" s="29">
        <v>254774</v>
      </c>
      <c r="F33" s="28">
        <v>4</v>
      </c>
      <c r="G33" s="29">
        <v>169850</v>
      </c>
      <c r="H33" s="8">
        <v>28</v>
      </c>
      <c r="I33" s="29">
        <v>1188947</v>
      </c>
      <c r="J33" s="8">
        <v>4</v>
      </c>
      <c r="K33" s="29">
        <v>169850</v>
      </c>
      <c r="L33" s="8">
        <v>0</v>
      </c>
      <c r="M33" s="29">
        <v>0</v>
      </c>
      <c r="N33" s="30">
        <v>0</v>
      </c>
      <c r="O33" s="29">
        <v>0</v>
      </c>
      <c r="P33" s="8">
        <v>0</v>
      </c>
      <c r="Q33" s="29">
        <v>0</v>
      </c>
      <c r="R33" s="30">
        <v>17</v>
      </c>
      <c r="S33" s="29">
        <v>759854</v>
      </c>
      <c r="T33" s="8">
        <v>0</v>
      </c>
      <c r="U33" s="21">
        <v>0</v>
      </c>
    </row>
    <row r="34" spans="1:21" ht="28.5">
      <c r="A34" s="41">
        <v>25</v>
      </c>
      <c r="B34" s="42" t="s">
        <v>103</v>
      </c>
      <c r="C34" s="12" t="s">
        <v>48</v>
      </c>
      <c r="D34" s="28">
        <v>0</v>
      </c>
      <c r="E34" s="29">
        <v>0</v>
      </c>
      <c r="F34" s="28">
        <v>0</v>
      </c>
      <c r="G34" s="29">
        <v>0</v>
      </c>
      <c r="H34" s="8">
        <v>54</v>
      </c>
      <c r="I34" s="29">
        <v>1324979</v>
      </c>
      <c r="J34" s="8">
        <v>43</v>
      </c>
      <c r="K34" s="29">
        <v>1102243</v>
      </c>
      <c r="L34" s="8">
        <v>0</v>
      </c>
      <c r="M34" s="29">
        <v>0</v>
      </c>
      <c r="N34" s="30">
        <v>0</v>
      </c>
      <c r="O34" s="29">
        <v>0</v>
      </c>
      <c r="P34" s="8">
        <v>0</v>
      </c>
      <c r="Q34" s="29">
        <v>0</v>
      </c>
      <c r="R34" s="30">
        <v>0</v>
      </c>
      <c r="S34" s="29">
        <v>0</v>
      </c>
      <c r="T34" s="8">
        <v>12</v>
      </c>
      <c r="U34" s="21">
        <v>761192</v>
      </c>
    </row>
    <row r="35" spans="1:21">
      <c r="A35" s="41">
        <v>26</v>
      </c>
      <c r="B35" s="42" t="s">
        <v>104</v>
      </c>
      <c r="C35" s="12" t="s">
        <v>49</v>
      </c>
      <c r="D35" s="28">
        <v>0</v>
      </c>
      <c r="E35" s="29">
        <v>0</v>
      </c>
      <c r="F35" s="28">
        <v>0</v>
      </c>
      <c r="G35" s="29">
        <v>0</v>
      </c>
      <c r="H35" s="8">
        <v>0</v>
      </c>
      <c r="I35" s="29">
        <v>0</v>
      </c>
      <c r="J35" s="8">
        <v>0</v>
      </c>
      <c r="K35" s="29">
        <v>0</v>
      </c>
      <c r="L35" s="8">
        <v>0</v>
      </c>
      <c r="M35" s="29">
        <v>0</v>
      </c>
      <c r="N35" s="30">
        <v>0</v>
      </c>
      <c r="O35" s="29">
        <v>0</v>
      </c>
      <c r="P35" s="8">
        <v>0</v>
      </c>
      <c r="Q35" s="29">
        <v>0</v>
      </c>
      <c r="R35" s="30">
        <v>0</v>
      </c>
      <c r="S35" s="29">
        <v>0</v>
      </c>
      <c r="T35" s="8">
        <v>0</v>
      </c>
      <c r="U35" s="21">
        <v>0</v>
      </c>
    </row>
    <row r="36" spans="1:21">
      <c r="A36" s="41">
        <v>27</v>
      </c>
      <c r="B36" s="42" t="s">
        <v>105</v>
      </c>
      <c r="C36" s="12" t="s">
        <v>50</v>
      </c>
      <c r="D36" s="28">
        <v>742</v>
      </c>
      <c r="E36" s="29">
        <v>18663017</v>
      </c>
      <c r="F36" s="28">
        <v>1429</v>
      </c>
      <c r="G36" s="29">
        <v>36707883</v>
      </c>
      <c r="H36" s="8">
        <v>598</v>
      </c>
      <c r="I36" s="29">
        <v>14803412</v>
      </c>
      <c r="J36" s="8">
        <v>1031</v>
      </c>
      <c r="K36" s="29">
        <v>25637865</v>
      </c>
      <c r="L36" s="8">
        <v>639</v>
      </c>
      <c r="M36" s="29">
        <v>16274607</v>
      </c>
      <c r="N36" s="30">
        <v>402</v>
      </c>
      <c r="O36" s="29">
        <v>11104160</v>
      </c>
      <c r="P36" s="8">
        <v>380</v>
      </c>
      <c r="Q36" s="29">
        <v>9615149</v>
      </c>
      <c r="R36" s="30">
        <v>192</v>
      </c>
      <c r="S36" s="29">
        <v>4813655</v>
      </c>
      <c r="T36" s="8">
        <v>0</v>
      </c>
      <c r="U36" s="21">
        <v>0</v>
      </c>
    </row>
    <row r="37" spans="1:21">
      <c r="A37" s="41">
        <v>28</v>
      </c>
      <c r="B37" s="42" t="s">
        <v>106</v>
      </c>
      <c r="C37" s="12" t="s">
        <v>51</v>
      </c>
      <c r="D37" s="28">
        <v>0</v>
      </c>
      <c r="E37" s="29">
        <v>0</v>
      </c>
      <c r="F37" s="28">
        <v>0</v>
      </c>
      <c r="G37" s="29">
        <v>0</v>
      </c>
      <c r="H37" s="8">
        <v>8</v>
      </c>
      <c r="I37" s="29">
        <v>332580</v>
      </c>
      <c r="J37" s="8">
        <v>0</v>
      </c>
      <c r="K37" s="29">
        <v>0</v>
      </c>
      <c r="L37" s="8">
        <v>0</v>
      </c>
      <c r="M37" s="29">
        <v>0</v>
      </c>
      <c r="N37" s="30">
        <v>0</v>
      </c>
      <c r="O37" s="29">
        <v>0</v>
      </c>
      <c r="P37" s="8">
        <v>0</v>
      </c>
      <c r="Q37" s="29">
        <v>0</v>
      </c>
      <c r="R37" s="30">
        <v>0</v>
      </c>
      <c r="S37" s="29">
        <v>0</v>
      </c>
      <c r="T37" s="8">
        <v>0</v>
      </c>
      <c r="U37" s="21">
        <v>0</v>
      </c>
    </row>
    <row r="38" spans="1:21">
      <c r="A38" s="41">
        <v>29</v>
      </c>
      <c r="B38" s="42" t="s">
        <v>107</v>
      </c>
      <c r="C38" s="12" t="s">
        <v>52</v>
      </c>
      <c r="D38" s="28">
        <v>0</v>
      </c>
      <c r="E38" s="29">
        <v>0</v>
      </c>
      <c r="F38" s="28">
        <v>0</v>
      </c>
      <c r="G38" s="29">
        <v>0</v>
      </c>
      <c r="H38" s="8">
        <v>34</v>
      </c>
      <c r="I38" s="29">
        <v>1191490</v>
      </c>
      <c r="J38" s="8">
        <v>56</v>
      </c>
      <c r="K38" s="29">
        <v>1482290</v>
      </c>
      <c r="L38" s="8">
        <v>0</v>
      </c>
      <c r="M38" s="29">
        <v>0</v>
      </c>
      <c r="N38" s="30">
        <v>0</v>
      </c>
      <c r="O38" s="29">
        <v>0</v>
      </c>
      <c r="P38" s="8">
        <v>0</v>
      </c>
      <c r="Q38" s="29">
        <v>0</v>
      </c>
      <c r="R38" s="30">
        <v>0</v>
      </c>
      <c r="S38" s="29">
        <v>0</v>
      </c>
      <c r="T38" s="8">
        <v>0</v>
      </c>
      <c r="U38" s="21">
        <v>0</v>
      </c>
    </row>
    <row r="39" spans="1:21">
      <c r="A39" s="41">
        <v>30</v>
      </c>
      <c r="B39" s="42" t="s">
        <v>108</v>
      </c>
      <c r="C39" s="12" t="s">
        <v>53</v>
      </c>
      <c r="D39" s="28">
        <v>28</v>
      </c>
      <c r="E39" s="29">
        <v>688806</v>
      </c>
      <c r="F39" s="28">
        <v>10</v>
      </c>
      <c r="G39" s="29">
        <v>246002</v>
      </c>
      <c r="H39" s="8">
        <v>119</v>
      </c>
      <c r="I39" s="29">
        <v>2228243</v>
      </c>
      <c r="J39" s="8">
        <v>130</v>
      </c>
      <c r="K39" s="29">
        <v>2321766</v>
      </c>
      <c r="L39" s="8">
        <v>0</v>
      </c>
      <c r="M39" s="29">
        <v>0</v>
      </c>
      <c r="N39" s="30">
        <v>1</v>
      </c>
      <c r="O39" s="29">
        <v>22011</v>
      </c>
      <c r="P39" s="8">
        <v>0</v>
      </c>
      <c r="Q39" s="29">
        <v>0</v>
      </c>
      <c r="R39" s="30">
        <v>53</v>
      </c>
      <c r="S39" s="29">
        <v>1372434</v>
      </c>
      <c r="T39" s="8">
        <v>118</v>
      </c>
      <c r="U39" s="21">
        <v>14250764</v>
      </c>
    </row>
    <row r="40" spans="1:21">
      <c r="A40" s="41">
        <v>31</v>
      </c>
      <c r="B40" s="42" t="s">
        <v>109</v>
      </c>
      <c r="C40" s="12" t="s">
        <v>54</v>
      </c>
      <c r="D40" s="28">
        <v>0</v>
      </c>
      <c r="E40" s="29">
        <v>0</v>
      </c>
      <c r="F40" s="28">
        <v>38</v>
      </c>
      <c r="G40" s="29">
        <v>753485</v>
      </c>
      <c r="H40" s="8">
        <v>114</v>
      </c>
      <c r="I40" s="29">
        <v>3719687</v>
      </c>
      <c r="J40" s="8">
        <v>191</v>
      </c>
      <c r="K40" s="29">
        <v>4338695</v>
      </c>
      <c r="L40" s="8">
        <v>0</v>
      </c>
      <c r="M40" s="29">
        <v>0</v>
      </c>
      <c r="N40" s="30">
        <v>0</v>
      </c>
      <c r="O40" s="29">
        <v>0</v>
      </c>
      <c r="P40" s="8">
        <v>13</v>
      </c>
      <c r="Q40" s="29">
        <v>297491</v>
      </c>
      <c r="R40" s="30">
        <v>4</v>
      </c>
      <c r="S40" s="29">
        <v>77551</v>
      </c>
      <c r="T40" s="8">
        <v>0</v>
      </c>
      <c r="U40" s="21">
        <v>0</v>
      </c>
    </row>
    <row r="41" spans="1:21">
      <c r="A41" s="41">
        <v>32</v>
      </c>
      <c r="B41" s="42" t="s">
        <v>110</v>
      </c>
      <c r="C41" s="12" t="s">
        <v>55</v>
      </c>
      <c r="D41" s="28">
        <v>0</v>
      </c>
      <c r="E41" s="29">
        <v>0</v>
      </c>
      <c r="F41" s="28">
        <v>0</v>
      </c>
      <c r="G41" s="29">
        <v>0</v>
      </c>
      <c r="H41" s="8">
        <v>108</v>
      </c>
      <c r="I41" s="29">
        <v>5151308</v>
      </c>
      <c r="J41" s="8">
        <v>0</v>
      </c>
      <c r="K41" s="29">
        <v>0</v>
      </c>
      <c r="L41" s="8">
        <v>0</v>
      </c>
      <c r="M41" s="29">
        <v>0</v>
      </c>
      <c r="N41" s="30">
        <v>0</v>
      </c>
      <c r="O41" s="29">
        <v>0</v>
      </c>
      <c r="P41" s="8">
        <v>0</v>
      </c>
      <c r="Q41" s="29">
        <v>0</v>
      </c>
      <c r="R41" s="30">
        <v>0</v>
      </c>
      <c r="S41" s="29">
        <v>0</v>
      </c>
      <c r="T41" s="8">
        <v>26</v>
      </c>
      <c r="U41" s="21">
        <v>1219941</v>
      </c>
    </row>
    <row r="42" spans="1:21">
      <c r="A42" s="41">
        <v>33</v>
      </c>
      <c r="B42" s="42" t="s">
        <v>111</v>
      </c>
      <c r="C42" s="12" t="s">
        <v>56</v>
      </c>
      <c r="D42" s="28">
        <v>0</v>
      </c>
      <c r="E42" s="29">
        <v>0</v>
      </c>
      <c r="F42" s="28">
        <v>0</v>
      </c>
      <c r="G42" s="29">
        <v>0</v>
      </c>
      <c r="H42" s="8">
        <v>4</v>
      </c>
      <c r="I42" s="29">
        <v>118996</v>
      </c>
      <c r="J42" s="8">
        <v>0</v>
      </c>
      <c r="K42" s="29">
        <v>0</v>
      </c>
      <c r="L42" s="8">
        <v>0</v>
      </c>
      <c r="M42" s="29">
        <v>0</v>
      </c>
      <c r="N42" s="30">
        <v>0</v>
      </c>
      <c r="O42" s="29">
        <v>0</v>
      </c>
      <c r="P42" s="8">
        <v>0</v>
      </c>
      <c r="Q42" s="29">
        <v>0</v>
      </c>
      <c r="R42" s="30">
        <v>0</v>
      </c>
      <c r="S42" s="29">
        <v>0</v>
      </c>
      <c r="T42" s="8">
        <v>0</v>
      </c>
      <c r="U42" s="21">
        <v>0</v>
      </c>
    </row>
    <row r="43" spans="1:21">
      <c r="A43" s="41">
        <v>34</v>
      </c>
      <c r="B43" s="42" t="s">
        <v>112</v>
      </c>
      <c r="C43" s="12" t="s">
        <v>57</v>
      </c>
      <c r="D43" s="28">
        <v>0</v>
      </c>
      <c r="E43" s="29">
        <v>0</v>
      </c>
      <c r="F43" s="28">
        <v>0</v>
      </c>
      <c r="G43" s="29">
        <v>0</v>
      </c>
      <c r="H43" s="8">
        <v>0</v>
      </c>
      <c r="I43" s="29">
        <v>0</v>
      </c>
      <c r="J43" s="8">
        <v>0</v>
      </c>
      <c r="K43" s="29">
        <v>0</v>
      </c>
      <c r="L43" s="8">
        <v>0</v>
      </c>
      <c r="M43" s="29">
        <v>0</v>
      </c>
      <c r="N43" s="30">
        <v>0</v>
      </c>
      <c r="O43" s="29">
        <v>0</v>
      </c>
      <c r="P43" s="8">
        <v>0</v>
      </c>
      <c r="Q43" s="29">
        <v>0</v>
      </c>
      <c r="R43" s="30">
        <v>0</v>
      </c>
      <c r="S43" s="29">
        <v>0</v>
      </c>
      <c r="T43" s="8">
        <v>0</v>
      </c>
      <c r="U43" s="21">
        <v>0</v>
      </c>
    </row>
    <row r="44" spans="1:21">
      <c r="A44" s="41">
        <v>35</v>
      </c>
      <c r="B44" s="42" t="s">
        <v>113</v>
      </c>
      <c r="C44" s="12" t="s">
        <v>58</v>
      </c>
      <c r="D44" s="28">
        <v>0</v>
      </c>
      <c r="E44" s="29">
        <v>0</v>
      </c>
      <c r="F44" s="28">
        <v>52</v>
      </c>
      <c r="G44" s="29">
        <v>1769182</v>
      </c>
      <c r="H44" s="8">
        <v>260</v>
      </c>
      <c r="I44" s="29">
        <v>9850261</v>
      </c>
      <c r="J44" s="8">
        <v>6</v>
      </c>
      <c r="K44" s="29">
        <v>227314</v>
      </c>
      <c r="L44" s="8">
        <v>0</v>
      </c>
      <c r="M44" s="29">
        <v>0</v>
      </c>
      <c r="N44" s="30">
        <v>3</v>
      </c>
      <c r="O44" s="29">
        <v>90773</v>
      </c>
      <c r="P44" s="8">
        <v>0</v>
      </c>
      <c r="Q44" s="29">
        <v>0</v>
      </c>
      <c r="R44" s="30">
        <v>37</v>
      </c>
      <c r="S44" s="29">
        <v>1138041</v>
      </c>
      <c r="T44" s="8">
        <v>0</v>
      </c>
      <c r="U44" s="21">
        <v>0</v>
      </c>
    </row>
    <row r="45" spans="1:21">
      <c r="A45" s="41">
        <v>36</v>
      </c>
      <c r="B45" s="42" t="s">
        <v>114</v>
      </c>
      <c r="C45" s="12" t="s">
        <v>59</v>
      </c>
      <c r="D45" s="28">
        <v>0</v>
      </c>
      <c r="E45" s="29">
        <v>0</v>
      </c>
      <c r="F45" s="28">
        <v>0</v>
      </c>
      <c r="G45" s="29">
        <v>0</v>
      </c>
      <c r="H45" s="8">
        <v>0</v>
      </c>
      <c r="I45" s="29">
        <v>0</v>
      </c>
      <c r="J45" s="8">
        <v>0</v>
      </c>
      <c r="K45" s="29">
        <v>0</v>
      </c>
      <c r="L45" s="8">
        <v>0</v>
      </c>
      <c r="M45" s="29">
        <v>0</v>
      </c>
      <c r="N45" s="30">
        <v>14</v>
      </c>
      <c r="O45" s="29">
        <v>1114755</v>
      </c>
      <c r="P45" s="8">
        <v>0</v>
      </c>
      <c r="Q45" s="29">
        <v>0</v>
      </c>
      <c r="R45" s="30">
        <v>1</v>
      </c>
      <c r="S45" s="29">
        <v>93677</v>
      </c>
      <c r="T45" s="8">
        <v>0</v>
      </c>
      <c r="U45" s="21">
        <v>0</v>
      </c>
    </row>
    <row r="46" spans="1:21">
      <c r="A46" s="41">
        <v>37</v>
      </c>
      <c r="B46" s="14" t="s">
        <v>115</v>
      </c>
      <c r="C46" s="12" t="s">
        <v>60</v>
      </c>
      <c r="D46" s="28">
        <v>0</v>
      </c>
      <c r="E46" s="29">
        <v>0</v>
      </c>
      <c r="F46" s="28">
        <v>0</v>
      </c>
      <c r="G46" s="29">
        <v>0</v>
      </c>
      <c r="H46" s="8">
        <v>0</v>
      </c>
      <c r="I46" s="29">
        <v>0</v>
      </c>
      <c r="J46" s="8">
        <v>0</v>
      </c>
      <c r="K46" s="29">
        <v>0</v>
      </c>
      <c r="L46" s="8">
        <v>0</v>
      </c>
      <c r="M46" s="29">
        <v>0</v>
      </c>
      <c r="N46" s="30">
        <v>0</v>
      </c>
      <c r="O46" s="29">
        <v>0</v>
      </c>
      <c r="P46" s="8">
        <v>0</v>
      </c>
      <c r="Q46" s="29">
        <v>0</v>
      </c>
      <c r="R46" s="30">
        <v>0</v>
      </c>
      <c r="S46" s="29">
        <v>0</v>
      </c>
      <c r="T46" s="8">
        <v>0</v>
      </c>
      <c r="U46" s="21">
        <v>0</v>
      </c>
    </row>
    <row r="47" spans="1:21" s="69" customFormat="1">
      <c r="A47" s="41">
        <v>38</v>
      </c>
      <c r="B47" s="14" t="s">
        <v>70</v>
      </c>
      <c r="C47" s="15" t="s">
        <v>71</v>
      </c>
      <c r="D47" s="28">
        <v>0</v>
      </c>
      <c r="E47" s="29">
        <v>0</v>
      </c>
      <c r="F47" s="28">
        <v>0</v>
      </c>
      <c r="G47" s="29">
        <v>0</v>
      </c>
      <c r="H47" s="8">
        <v>0</v>
      </c>
      <c r="I47" s="29">
        <v>0</v>
      </c>
      <c r="J47" s="8">
        <v>0</v>
      </c>
      <c r="K47" s="29">
        <v>0</v>
      </c>
      <c r="L47" s="8">
        <v>0</v>
      </c>
      <c r="M47" s="29">
        <v>0</v>
      </c>
      <c r="N47" s="30">
        <v>0</v>
      </c>
      <c r="O47" s="29">
        <v>0</v>
      </c>
      <c r="P47" s="8">
        <v>80</v>
      </c>
      <c r="Q47" s="29">
        <v>3051191</v>
      </c>
      <c r="R47" s="30">
        <v>0</v>
      </c>
      <c r="S47" s="29">
        <v>0</v>
      </c>
      <c r="T47" s="8">
        <v>0</v>
      </c>
      <c r="U47" s="21">
        <v>0</v>
      </c>
    </row>
    <row r="48" spans="1:21">
      <c r="A48" s="9"/>
      <c r="B48" s="70"/>
      <c r="C48" s="12" t="s">
        <v>61</v>
      </c>
      <c r="D48" s="9">
        <f t="shared" ref="D48:S48" si="0">SUM(D10:D47)</f>
        <v>960</v>
      </c>
      <c r="E48" s="22">
        <f t="shared" si="0"/>
        <v>24154154</v>
      </c>
      <c r="F48" s="9">
        <f t="shared" si="0"/>
        <v>3513</v>
      </c>
      <c r="G48" s="22">
        <f t="shared" si="0"/>
        <v>86409430</v>
      </c>
      <c r="H48" s="9">
        <f t="shared" si="0"/>
        <v>3784</v>
      </c>
      <c r="I48" s="22">
        <f t="shared" si="0"/>
        <v>105693849</v>
      </c>
      <c r="J48" s="9">
        <f t="shared" si="0"/>
        <v>2768</v>
      </c>
      <c r="K48" s="22">
        <f t="shared" si="0"/>
        <v>69736838</v>
      </c>
      <c r="L48" s="9">
        <f t="shared" si="0"/>
        <v>805</v>
      </c>
      <c r="M48" s="22">
        <f t="shared" si="0"/>
        <v>20712276</v>
      </c>
      <c r="N48" s="9">
        <f t="shared" si="0"/>
        <v>1080</v>
      </c>
      <c r="O48" s="22">
        <f t="shared" si="0"/>
        <v>32533686</v>
      </c>
      <c r="P48" s="9">
        <f t="shared" si="0"/>
        <v>500</v>
      </c>
      <c r="Q48" s="22">
        <f t="shared" si="0"/>
        <v>13582460</v>
      </c>
      <c r="R48" s="9">
        <f t="shared" si="0"/>
        <v>1874</v>
      </c>
      <c r="S48" s="22">
        <f t="shared" si="0"/>
        <v>59556118</v>
      </c>
      <c r="T48" s="25">
        <f>SUM(T10:T47)</f>
        <v>300</v>
      </c>
      <c r="U48" s="23">
        <f>SUM(U10:U47)</f>
        <v>21760173</v>
      </c>
    </row>
  </sheetData>
  <mergeCells count="13">
    <mergeCell ref="D7:U7"/>
    <mergeCell ref="C7:C9"/>
    <mergeCell ref="B7:B9"/>
    <mergeCell ref="A7:A9"/>
    <mergeCell ref="T8:U8"/>
    <mergeCell ref="L8:M8"/>
    <mergeCell ref="N8:O8"/>
    <mergeCell ref="H8:I8"/>
    <mergeCell ref="J8:K8"/>
    <mergeCell ref="F8:G8"/>
    <mergeCell ref="P8:Q8"/>
    <mergeCell ref="R8:S8"/>
    <mergeCell ref="D8:E8"/>
  </mergeCells>
  <pageMargins left="0.70866141732283472" right="0" top="0.15748031496062992" bottom="0" header="0.31496062992125984" footer="0.31496062992125984"/>
  <pageSetup paperSize="9" scale="4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R48"/>
  <sheetViews>
    <sheetView zoomScale="80" zoomScaleNormal="80" workbookViewId="0">
      <pane xSplit="3" ySplit="9" topLeftCell="D10" activePane="bottomRight" state="frozen"/>
      <selection activeCell="R3" sqref="R1:R1048576"/>
      <selection pane="topRight" activeCell="R3" sqref="R1:R1048576"/>
      <selection pane="bottomLeft" activeCell="R3" sqref="R1:R1048576"/>
      <selection pane="bottomRight" sqref="A1:XFD1048576"/>
    </sheetView>
  </sheetViews>
  <sheetFormatPr defaultRowHeight="15"/>
  <cols>
    <col min="1" max="1" width="5.7109375" style="32" customWidth="1"/>
    <col min="2" max="2" width="7.28515625" style="34" customWidth="1"/>
    <col min="3" max="3" width="30.28515625" style="34" customWidth="1"/>
    <col min="4" max="4" width="17.140625" style="32" customWidth="1"/>
    <col min="5" max="5" width="16" style="32" customWidth="1"/>
    <col min="6" max="6" width="16.85546875" style="32" customWidth="1"/>
    <col min="7" max="7" width="14.42578125" style="32" customWidth="1"/>
    <col min="8" max="8" width="17" style="32" customWidth="1"/>
    <col min="9" max="9" width="13.42578125" style="34" customWidth="1"/>
    <col min="10" max="10" width="17.85546875" style="32" customWidth="1"/>
    <col min="11" max="11" width="15.28515625" style="34" customWidth="1"/>
    <col min="12" max="12" width="17.85546875" style="32" customWidth="1"/>
    <col min="13" max="13" width="14.42578125" style="34" customWidth="1"/>
    <col min="14" max="14" width="16.7109375" style="32" customWidth="1"/>
    <col min="15" max="15" width="15.85546875" style="34" customWidth="1"/>
    <col min="16" max="16" width="17.85546875" style="32" customWidth="1"/>
    <col min="17" max="17" width="17.85546875" style="34" customWidth="1"/>
    <col min="18" max="18" width="9.140625" style="32"/>
    <col min="19" max="16384" width="9.140625" style="34"/>
  </cols>
  <sheetData>
    <row r="5" spans="1:15">
      <c r="O5" s="71">
        <v>3</v>
      </c>
    </row>
    <row r="7" spans="1:15" ht="15" customHeight="1">
      <c r="A7" s="53" t="s">
        <v>0</v>
      </c>
      <c r="B7" s="52" t="s">
        <v>1</v>
      </c>
      <c r="C7" s="52" t="s">
        <v>116</v>
      </c>
      <c r="D7" s="72" t="s">
        <v>67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ht="36.75" customHeight="1">
      <c r="A8" s="53"/>
      <c r="B8" s="52"/>
      <c r="C8" s="52"/>
      <c r="D8" s="59" t="s">
        <v>14</v>
      </c>
      <c r="E8" s="61"/>
      <c r="F8" s="59" t="s">
        <v>15</v>
      </c>
      <c r="G8" s="61"/>
      <c r="H8" s="59" t="s">
        <v>16</v>
      </c>
      <c r="I8" s="60"/>
      <c r="J8" s="59" t="s">
        <v>65</v>
      </c>
      <c r="K8" s="61"/>
      <c r="L8" s="59" t="s">
        <v>17</v>
      </c>
      <c r="M8" s="61"/>
      <c r="N8" s="59" t="s">
        <v>18</v>
      </c>
      <c r="O8" s="61"/>
    </row>
    <row r="9" spans="1:15" ht="28.5" customHeight="1">
      <c r="A9" s="53"/>
      <c r="B9" s="52"/>
      <c r="C9" s="52"/>
      <c r="D9" s="43" t="s">
        <v>117</v>
      </c>
      <c r="E9" s="41" t="s">
        <v>62</v>
      </c>
      <c r="F9" s="43" t="s">
        <v>117</v>
      </c>
      <c r="G9" s="41" t="s">
        <v>62</v>
      </c>
      <c r="H9" s="43" t="s">
        <v>117</v>
      </c>
      <c r="I9" s="44" t="s">
        <v>62</v>
      </c>
      <c r="J9" s="43" t="s">
        <v>117</v>
      </c>
      <c r="K9" s="44" t="s">
        <v>62</v>
      </c>
      <c r="L9" s="43" t="s">
        <v>117</v>
      </c>
      <c r="M9" s="44" t="s">
        <v>62</v>
      </c>
      <c r="N9" s="43" t="s">
        <v>117</v>
      </c>
      <c r="O9" s="44" t="s">
        <v>62</v>
      </c>
    </row>
    <row r="10" spans="1:15">
      <c r="A10" s="24">
        <v>1</v>
      </c>
      <c r="B10" s="19" t="s">
        <v>78</v>
      </c>
      <c r="C10" s="20" t="s">
        <v>25</v>
      </c>
      <c r="D10" s="3">
        <v>0</v>
      </c>
      <c r="E10" s="3">
        <v>0</v>
      </c>
      <c r="F10" s="3">
        <v>0</v>
      </c>
      <c r="G10" s="3">
        <v>0</v>
      </c>
      <c r="H10" s="31">
        <v>0</v>
      </c>
      <c r="I10" s="13">
        <v>0</v>
      </c>
      <c r="J10" s="3">
        <v>0</v>
      </c>
      <c r="K10" s="3">
        <v>0</v>
      </c>
      <c r="L10" s="3">
        <v>0</v>
      </c>
      <c r="M10" s="13">
        <v>0</v>
      </c>
      <c r="N10" s="3">
        <v>0</v>
      </c>
      <c r="O10" s="13">
        <v>0</v>
      </c>
    </row>
    <row r="11" spans="1:15">
      <c r="A11" s="41">
        <v>2</v>
      </c>
      <c r="B11" s="42" t="s">
        <v>79</v>
      </c>
      <c r="C11" s="12" t="s">
        <v>26</v>
      </c>
      <c r="D11" s="3">
        <v>1472</v>
      </c>
      <c r="E11" s="3">
        <v>42032357</v>
      </c>
      <c r="F11" s="3">
        <v>1980</v>
      </c>
      <c r="G11" s="3">
        <v>68442064</v>
      </c>
      <c r="H11" s="31">
        <v>744</v>
      </c>
      <c r="I11" s="13">
        <v>26622643</v>
      </c>
      <c r="J11" s="3">
        <v>186</v>
      </c>
      <c r="K11" s="3">
        <v>4616810</v>
      </c>
      <c r="L11" s="3">
        <f>1630-467</f>
        <v>1163</v>
      </c>
      <c r="M11" s="13">
        <f>55290548-38340433</f>
        <v>16950115</v>
      </c>
      <c r="N11" s="3">
        <v>846</v>
      </c>
      <c r="O11" s="13">
        <v>29288392</v>
      </c>
    </row>
    <row r="12" spans="1:15" ht="15" customHeight="1">
      <c r="A12" s="41">
        <v>3</v>
      </c>
      <c r="B12" s="42" t="s">
        <v>80</v>
      </c>
      <c r="C12" s="12" t="s">
        <v>27</v>
      </c>
      <c r="D12" s="3">
        <v>36</v>
      </c>
      <c r="E12" s="3">
        <v>1289907</v>
      </c>
      <c r="F12" s="3">
        <v>2</v>
      </c>
      <c r="G12" s="3">
        <v>18970</v>
      </c>
      <c r="H12" s="31">
        <v>5</v>
      </c>
      <c r="I12" s="13">
        <v>47424</v>
      </c>
      <c r="J12" s="3">
        <v>4</v>
      </c>
      <c r="K12" s="3">
        <v>37939</v>
      </c>
      <c r="L12" s="3">
        <v>9</v>
      </c>
      <c r="M12" s="13">
        <v>85363</v>
      </c>
      <c r="N12" s="3">
        <v>12</v>
      </c>
      <c r="O12" s="13">
        <v>113817</v>
      </c>
    </row>
    <row r="13" spans="1:15">
      <c r="A13" s="41">
        <v>4</v>
      </c>
      <c r="B13" s="42" t="s">
        <v>81</v>
      </c>
      <c r="C13" s="12" t="s">
        <v>28</v>
      </c>
      <c r="D13" s="3">
        <v>160</v>
      </c>
      <c r="E13" s="3">
        <v>4418545</v>
      </c>
      <c r="F13" s="3">
        <v>280</v>
      </c>
      <c r="G13" s="3">
        <v>7522932</v>
      </c>
      <c r="H13" s="31">
        <v>196</v>
      </c>
      <c r="I13" s="13">
        <v>4720666</v>
      </c>
      <c r="J13" s="3">
        <f>190+54</f>
        <v>244</v>
      </c>
      <c r="K13" s="3">
        <f>5542067+1710950</f>
        <v>7253017</v>
      </c>
      <c r="L13" s="3">
        <v>310</v>
      </c>
      <c r="M13" s="13">
        <v>8089570</v>
      </c>
      <c r="N13" s="3">
        <v>268</v>
      </c>
      <c r="O13" s="13">
        <v>6970854</v>
      </c>
    </row>
    <row r="14" spans="1:15">
      <c r="A14" s="41">
        <v>5</v>
      </c>
      <c r="B14" s="42" t="s">
        <v>82</v>
      </c>
      <c r="C14" s="12" t="s">
        <v>29</v>
      </c>
      <c r="D14" s="3">
        <v>100</v>
      </c>
      <c r="E14" s="3">
        <v>3399605</v>
      </c>
      <c r="F14" s="3">
        <v>74</v>
      </c>
      <c r="G14" s="3">
        <v>2447216</v>
      </c>
      <c r="H14" s="31">
        <v>100</v>
      </c>
      <c r="I14" s="13">
        <v>2541053</v>
      </c>
      <c r="J14" s="3">
        <v>14</v>
      </c>
      <c r="K14" s="3">
        <v>418415</v>
      </c>
      <c r="L14" s="3">
        <v>122</v>
      </c>
      <c r="M14" s="13">
        <v>3823142</v>
      </c>
      <c r="N14" s="3">
        <v>124</v>
      </c>
      <c r="O14" s="13">
        <v>3543476</v>
      </c>
    </row>
    <row r="15" spans="1:15">
      <c r="A15" s="41">
        <v>6</v>
      </c>
      <c r="B15" s="42" t="s">
        <v>83</v>
      </c>
      <c r="C15" s="12" t="s">
        <v>84</v>
      </c>
      <c r="D15" s="3">
        <v>92</v>
      </c>
      <c r="E15" s="3">
        <v>800621</v>
      </c>
      <c r="F15" s="3">
        <v>28</v>
      </c>
      <c r="G15" s="3">
        <v>253017</v>
      </c>
      <c r="H15" s="31">
        <v>0</v>
      </c>
      <c r="I15" s="13">
        <v>0</v>
      </c>
      <c r="J15" s="3">
        <v>8</v>
      </c>
      <c r="K15" s="3">
        <v>112438</v>
      </c>
      <c r="L15" s="3">
        <v>39</v>
      </c>
      <c r="M15" s="13">
        <v>352417</v>
      </c>
      <c r="N15" s="3">
        <v>9</v>
      </c>
      <c r="O15" s="13">
        <v>81328</v>
      </c>
    </row>
    <row r="16" spans="1:15">
      <c r="A16" s="41">
        <v>7</v>
      </c>
      <c r="B16" s="42" t="s">
        <v>85</v>
      </c>
      <c r="C16" s="12" t="s">
        <v>30</v>
      </c>
      <c r="D16" s="3">
        <v>0</v>
      </c>
      <c r="E16" s="3">
        <v>0</v>
      </c>
      <c r="F16" s="3">
        <v>0</v>
      </c>
      <c r="G16" s="3">
        <v>0</v>
      </c>
      <c r="H16" s="31">
        <v>0</v>
      </c>
      <c r="I16" s="13">
        <v>0</v>
      </c>
      <c r="J16" s="3">
        <v>0</v>
      </c>
      <c r="K16" s="3">
        <v>0</v>
      </c>
      <c r="L16" s="3">
        <v>0</v>
      </c>
      <c r="M16" s="13">
        <v>0</v>
      </c>
      <c r="N16" s="3">
        <v>0</v>
      </c>
      <c r="O16" s="13">
        <v>0</v>
      </c>
    </row>
    <row r="17" spans="1:15">
      <c r="A17" s="41">
        <v>8</v>
      </c>
      <c r="B17" s="42" t="s">
        <v>86</v>
      </c>
      <c r="C17" s="12" t="s">
        <v>31</v>
      </c>
      <c r="D17" s="3">
        <v>0</v>
      </c>
      <c r="E17" s="3">
        <v>0</v>
      </c>
      <c r="F17" s="3">
        <v>0</v>
      </c>
      <c r="G17" s="3">
        <v>0</v>
      </c>
      <c r="H17" s="31">
        <v>0</v>
      </c>
      <c r="I17" s="13">
        <v>0</v>
      </c>
      <c r="J17" s="3">
        <v>0</v>
      </c>
      <c r="K17" s="3">
        <v>0</v>
      </c>
      <c r="L17" s="3">
        <v>0</v>
      </c>
      <c r="M17" s="13">
        <v>0</v>
      </c>
      <c r="N17" s="3">
        <v>0</v>
      </c>
      <c r="O17" s="13">
        <v>0</v>
      </c>
    </row>
    <row r="18" spans="1:15" ht="18.75" customHeight="1">
      <c r="A18" s="41">
        <v>9</v>
      </c>
      <c r="B18" s="42" t="s">
        <v>87</v>
      </c>
      <c r="C18" s="12" t="s">
        <v>32</v>
      </c>
      <c r="D18" s="3">
        <v>0</v>
      </c>
      <c r="E18" s="3">
        <v>0</v>
      </c>
      <c r="F18" s="3">
        <v>34</v>
      </c>
      <c r="G18" s="3">
        <v>1100622</v>
      </c>
      <c r="H18" s="31">
        <v>0</v>
      </c>
      <c r="I18" s="13">
        <v>0</v>
      </c>
      <c r="J18" s="3">
        <v>0</v>
      </c>
      <c r="K18" s="3">
        <v>0</v>
      </c>
      <c r="L18" s="3">
        <v>0</v>
      </c>
      <c r="M18" s="13">
        <v>0</v>
      </c>
      <c r="N18" s="3">
        <v>0</v>
      </c>
      <c r="O18" s="13">
        <v>0</v>
      </c>
    </row>
    <row r="19" spans="1:15">
      <c r="A19" s="41">
        <v>10</v>
      </c>
      <c r="B19" s="42" t="s">
        <v>88</v>
      </c>
      <c r="C19" s="12" t="s">
        <v>33</v>
      </c>
      <c r="D19" s="3">
        <v>76</v>
      </c>
      <c r="E19" s="3">
        <v>1984117</v>
      </c>
      <c r="F19" s="3">
        <v>21</v>
      </c>
      <c r="G19" s="3">
        <v>779501</v>
      </c>
      <c r="H19" s="31">
        <v>0</v>
      </c>
      <c r="I19" s="13">
        <v>0</v>
      </c>
      <c r="J19" s="3">
        <v>10</v>
      </c>
      <c r="K19" s="3">
        <v>1036301</v>
      </c>
      <c r="L19" s="3">
        <v>0</v>
      </c>
      <c r="M19" s="13">
        <v>0</v>
      </c>
      <c r="N19" s="3">
        <v>0</v>
      </c>
      <c r="O19" s="13">
        <v>0</v>
      </c>
    </row>
    <row r="20" spans="1:15">
      <c r="A20" s="41">
        <v>11</v>
      </c>
      <c r="B20" s="42" t="s">
        <v>89</v>
      </c>
      <c r="C20" s="12" t="s">
        <v>34</v>
      </c>
      <c r="D20" s="3">
        <v>8</v>
      </c>
      <c r="E20" s="3">
        <v>434955</v>
      </c>
      <c r="F20" s="3">
        <v>0</v>
      </c>
      <c r="G20" s="3">
        <v>0</v>
      </c>
      <c r="H20" s="31">
        <v>0</v>
      </c>
      <c r="I20" s="13">
        <v>0</v>
      </c>
      <c r="J20" s="3">
        <v>0</v>
      </c>
      <c r="K20" s="3">
        <v>0</v>
      </c>
      <c r="L20" s="3">
        <v>0</v>
      </c>
      <c r="M20" s="13">
        <v>0</v>
      </c>
      <c r="N20" s="3">
        <v>0</v>
      </c>
      <c r="O20" s="13">
        <v>0</v>
      </c>
    </row>
    <row r="21" spans="1:15">
      <c r="A21" s="41">
        <v>12</v>
      </c>
      <c r="B21" s="42" t="s">
        <v>90</v>
      </c>
      <c r="C21" s="12" t="s">
        <v>35</v>
      </c>
      <c r="D21" s="3">
        <v>440</v>
      </c>
      <c r="E21" s="3">
        <v>14800921</v>
      </c>
      <c r="F21" s="3">
        <v>734</v>
      </c>
      <c r="G21" s="3">
        <v>26490098</v>
      </c>
      <c r="H21" s="31">
        <v>176</v>
      </c>
      <c r="I21" s="13">
        <v>5196180</v>
      </c>
      <c r="J21" s="3">
        <v>364</v>
      </c>
      <c r="K21" s="3">
        <v>7504645</v>
      </c>
      <c r="L21" s="3">
        <v>1043</v>
      </c>
      <c r="M21" s="13">
        <v>38055496</v>
      </c>
      <c r="N21" s="3">
        <v>479</v>
      </c>
      <c r="O21" s="13">
        <v>17499553</v>
      </c>
    </row>
    <row r="22" spans="1:15">
      <c r="A22" s="41">
        <v>13</v>
      </c>
      <c r="B22" s="42" t="s">
        <v>91</v>
      </c>
      <c r="C22" s="12" t="s">
        <v>36</v>
      </c>
      <c r="D22" s="3">
        <v>668</v>
      </c>
      <c r="E22" s="3">
        <v>23813457</v>
      </c>
      <c r="F22" s="3">
        <v>270</v>
      </c>
      <c r="G22" s="3">
        <v>12684684</v>
      </c>
      <c r="H22" s="31">
        <v>120</v>
      </c>
      <c r="I22" s="13">
        <v>3795360</v>
      </c>
      <c r="J22" s="3">
        <v>156</v>
      </c>
      <c r="K22" s="3">
        <v>5466343</v>
      </c>
      <c r="L22" s="3">
        <v>220</v>
      </c>
      <c r="M22" s="13">
        <v>7025768</v>
      </c>
      <c r="N22" s="3">
        <v>632</v>
      </c>
      <c r="O22" s="13">
        <v>21437055</v>
      </c>
    </row>
    <row r="23" spans="1:15">
      <c r="A23" s="41">
        <v>14</v>
      </c>
      <c r="B23" s="42" t="s">
        <v>92</v>
      </c>
      <c r="C23" s="12" t="s">
        <v>37</v>
      </c>
      <c r="D23" s="3">
        <v>52</v>
      </c>
      <c r="E23" s="3">
        <v>2151250</v>
      </c>
      <c r="F23" s="3">
        <v>94</v>
      </c>
      <c r="G23" s="3">
        <v>3909700</v>
      </c>
      <c r="H23" s="31">
        <v>72</v>
      </c>
      <c r="I23" s="13">
        <v>3328962</v>
      </c>
      <c r="J23" s="3">
        <v>30</v>
      </c>
      <c r="K23" s="3">
        <v>978790</v>
      </c>
      <c r="L23" s="3">
        <v>63</v>
      </c>
      <c r="M23" s="13">
        <v>2446654</v>
      </c>
      <c r="N23" s="3">
        <v>37</v>
      </c>
      <c r="O23" s="13">
        <v>1677191</v>
      </c>
    </row>
    <row r="24" spans="1:15">
      <c r="A24" s="41">
        <v>15</v>
      </c>
      <c r="B24" s="42" t="s">
        <v>93</v>
      </c>
      <c r="C24" s="12" t="s">
        <v>38</v>
      </c>
      <c r="D24" s="3">
        <v>940</v>
      </c>
      <c r="E24" s="3">
        <v>68841675</v>
      </c>
      <c r="F24" s="3">
        <v>1155</v>
      </c>
      <c r="G24" s="3">
        <v>90772099</v>
      </c>
      <c r="H24" s="31">
        <v>227</v>
      </c>
      <c r="I24" s="13">
        <v>6196488</v>
      </c>
      <c r="J24" s="3">
        <v>322</v>
      </c>
      <c r="K24" s="3">
        <v>8399132</v>
      </c>
      <c r="L24" s="3">
        <v>1166</v>
      </c>
      <c r="M24" s="13">
        <v>35817338</v>
      </c>
      <c r="N24" s="3">
        <v>1401</v>
      </c>
      <c r="O24" s="13">
        <v>115603059</v>
      </c>
    </row>
    <row r="25" spans="1:15">
      <c r="A25" s="41">
        <v>16</v>
      </c>
      <c r="B25" s="42" t="s">
        <v>94</v>
      </c>
      <c r="C25" s="12" t="s">
        <v>39</v>
      </c>
      <c r="D25" s="3">
        <v>208</v>
      </c>
      <c r="E25" s="3">
        <v>6121323</v>
      </c>
      <c r="F25" s="3">
        <v>198</v>
      </c>
      <c r="G25" s="3">
        <v>6087547</v>
      </c>
      <c r="H25" s="31">
        <v>136</v>
      </c>
      <c r="I25" s="13">
        <v>2970254</v>
      </c>
      <c r="J25" s="3">
        <v>142</v>
      </c>
      <c r="K25" s="3">
        <v>3476250</v>
      </c>
      <c r="L25" s="3">
        <v>59</v>
      </c>
      <c r="M25" s="13">
        <v>1416777</v>
      </c>
      <c r="N25" s="3">
        <v>94</v>
      </c>
      <c r="O25" s="13">
        <v>3872754</v>
      </c>
    </row>
    <row r="26" spans="1:15">
      <c r="A26" s="41">
        <v>17</v>
      </c>
      <c r="B26" s="42" t="s">
        <v>95</v>
      </c>
      <c r="C26" s="12" t="s">
        <v>40</v>
      </c>
      <c r="D26" s="3">
        <v>46</v>
      </c>
      <c r="E26" s="3">
        <v>3504505</v>
      </c>
      <c r="F26" s="3">
        <v>58</v>
      </c>
      <c r="G26" s="3">
        <v>3638111</v>
      </c>
      <c r="H26" s="31">
        <v>0</v>
      </c>
      <c r="I26" s="13">
        <v>0</v>
      </c>
      <c r="J26" s="3">
        <v>0</v>
      </c>
      <c r="K26" s="3">
        <v>0</v>
      </c>
      <c r="L26" s="3">
        <v>0</v>
      </c>
      <c r="M26" s="13">
        <v>0</v>
      </c>
      <c r="N26" s="3">
        <v>0</v>
      </c>
      <c r="O26" s="13">
        <v>0</v>
      </c>
    </row>
    <row r="27" spans="1:15">
      <c r="A27" s="41">
        <v>18</v>
      </c>
      <c r="B27" s="42" t="s">
        <v>96</v>
      </c>
      <c r="C27" s="12" t="s">
        <v>41</v>
      </c>
      <c r="D27" s="3">
        <v>0</v>
      </c>
      <c r="E27" s="3">
        <v>0</v>
      </c>
      <c r="F27" s="3">
        <v>24</v>
      </c>
      <c r="G27" s="3">
        <v>1144919</v>
      </c>
      <c r="H27" s="31">
        <v>16</v>
      </c>
      <c r="I27" s="13">
        <v>726092</v>
      </c>
      <c r="J27" s="3">
        <v>0</v>
      </c>
      <c r="K27" s="3">
        <v>13382</v>
      </c>
      <c r="L27" s="3">
        <v>3</v>
      </c>
      <c r="M27" s="13">
        <v>139953</v>
      </c>
      <c r="N27" s="3">
        <v>12</v>
      </c>
      <c r="O27" s="13">
        <v>565434</v>
      </c>
    </row>
    <row r="28" spans="1:15">
      <c r="A28" s="41">
        <v>19</v>
      </c>
      <c r="B28" s="42" t="s">
        <v>97</v>
      </c>
      <c r="C28" s="12" t="s">
        <v>42</v>
      </c>
      <c r="D28" s="3">
        <v>0</v>
      </c>
      <c r="E28" s="3">
        <v>0</v>
      </c>
      <c r="F28" s="3">
        <v>0</v>
      </c>
      <c r="G28" s="3">
        <v>0</v>
      </c>
      <c r="H28" s="31">
        <v>0</v>
      </c>
      <c r="I28" s="13">
        <v>0</v>
      </c>
      <c r="J28" s="3">
        <v>0</v>
      </c>
      <c r="K28" s="3">
        <v>0</v>
      </c>
      <c r="L28" s="3">
        <v>0</v>
      </c>
      <c r="M28" s="13">
        <v>0</v>
      </c>
      <c r="N28" s="3">
        <v>0</v>
      </c>
      <c r="O28" s="13">
        <v>0</v>
      </c>
    </row>
    <row r="29" spans="1:15">
      <c r="A29" s="41">
        <v>20</v>
      </c>
      <c r="B29" s="42" t="s">
        <v>98</v>
      </c>
      <c r="C29" s="12" t="s">
        <v>43</v>
      </c>
      <c r="D29" s="3">
        <v>444</v>
      </c>
      <c r="E29" s="3">
        <v>13004412</v>
      </c>
      <c r="F29" s="3">
        <v>146</v>
      </c>
      <c r="G29" s="3">
        <v>3436760</v>
      </c>
      <c r="H29" s="31">
        <v>0</v>
      </c>
      <c r="I29" s="13">
        <v>0</v>
      </c>
      <c r="J29" s="3">
        <v>15</v>
      </c>
      <c r="K29" s="3">
        <v>298683</v>
      </c>
      <c r="L29" s="3">
        <v>10</v>
      </c>
      <c r="M29" s="13">
        <v>236944</v>
      </c>
      <c r="N29" s="3">
        <v>4</v>
      </c>
      <c r="O29" s="13">
        <v>98537</v>
      </c>
    </row>
    <row r="30" spans="1:15">
      <c r="A30" s="41">
        <v>21</v>
      </c>
      <c r="B30" s="42" t="s">
        <v>99</v>
      </c>
      <c r="C30" s="12" t="s">
        <v>44</v>
      </c>
      <c r="D30" s="3">
        <v>0</v>
      </c>
      <c r="E30" s="3">
        <v>0</v>
      </c>
      <c r="F30" s="3">
        <v>0</v>
      </c>
      <c r="G30" s="3">
        <v>0</v>
      </c>
      <c r="H30" s="31">
        <v>0</v>
      </c>
      <c r="I30" s="13">
        <v>0</v>
      </c>
      <c r="J30" s="3">
        <v>0</v>
      </c>
      <c r="K30" s="3">
        <v>0</v>
      </c>
      <c r="L30" s="3">
        <v>0</v>
      </c>
      <c r="M30" s="13">
        <v>0</v>
      </c>
      <c r="N30" s="3">
        <v>0</v>
      </c>
      <c r="O30" s="13">
        <v>0</v>
      </c>
    </row>
    <row r="31" spans="1:15">
      <c r="A31" s="41">
        <v>22</v>
      </c>
      <c r="B31" s="42" t="s">
        <v>100</v>
      </c>
      <c r="C31" s="12" t="s">
        <v>45</v>
      </c>
      <c r="D31" s="3">
        <v>0</v>
      </c>
      <c r="E31" s="3">
        <v>0</v>
      </c>
      <c r="F31" s="3">
        <v>42</v>
      </c>
      <c r="G31" s="3">
        <v>632951</v>
      </c>
      <c r="H31" s="31">
        <v>5</v>
      </c>
      <c r="I31" s="13">
        <v>72481</v>
      </c>
      <c r="J31" s="3">
        <v>5</v>
      </c>
      <c r="K31" s="3">
        <v>75351</v>
      </c>
      <c r="L31" s="3">
        <v>108</v>
      </c>
      <c r="M31" s="13">
        <v>1627590</v>
      </c>
      <c r="N31" s="3">
        <v>1</v>
      </c>
      <c r="O31" s="13">
        <v>15070</v>
      </c>
    </row>
    <row r="32" spans="1:15">
      <c r="A32" s="41">
        <v>23</v>
      </c>
      <c r="B32" s="42" t="s">
        <v>101</v>
      </c>
      <c r="C32" s="12" t="s">
        <v>46</v>
      </c>
      <c r="D32" s="3">
        <v>700</v>
      </c>
      <c r="E32" s="3">
        <v>24901786</v>
      </c>
      <c r="F32" s="3">
        <v>302</v>
      </c>
      <c r="G32" s="3">
        <v>10548524</v>
      </c>
      <c r="H32" s="31">
        <v>236</v>
      </c>
      <c r="I32" s="13">
        <v>7621564</v>
      </c>
      <c r="J32" s="3">
        <v>299</v>
      </c>
      <c r="K32" s="3">
        <v>11128622</v>
      </c>
      <c r="L32" s="3">
        <v>332</v>
      </c>
      <c r="M32" s="13">
        <v>11956839</v>
      </c>
      <c r="N32" s="3">
        <v>278</v>
      </c>
      <c r="O32" s="13">
        <v>10232190</v>
      </c>
    </row>
    <row r="33" spans="1:18">
      <c r="A33" s="41">
        <v>24</v>
      </c>
      <c r="B33" s="42" t="s">
        <v>102</v>
      </c>
      <c r="C33" s="12" t="s">
        <v>47</v>
      </c>
      <c r="D33" s="3">
        <v>12</v>
      </c>
      <c r="E33" s="3">
        <v>455227</v>
      </c>
      <c r="F33" s="3">
        <v>26</v>
      </c>
      <c r="G33" s="3">
        <v>1220235</v>
      </c>
      <c r="H33" s="31">
        <v>5</v>
      </c>
      <c r="I33" s="13">
        <v>225721</v>
      </c>
      <c r="J33" s="3">
        <v>30</v>
      </c>
      <c r="K33" s="3">
        <v>1448111</v>
      </c>
      <c r="L33" s="3">
        <v>9</v>
      </c>
      <c r="M33" s="13">
        <v>422389</v>
      </c>
      <c r="N33" s="3">
        <v>62</v>
      </c>
      <c r="O33" s="13">
        <v>2864827</v>
      </c>
    </row>
    <row r="34" spans="1:18" ht="18" customHeight="1">
      <c r="A34" s="41">
        <v>25</v>
      </c>
      <c r="B34" s="42" t="s">
        <v>103</v>
      </c>
      <c r="C34" s="12" t="s">
        <v>48</v>
      </c>
      <c r="D34" s="3">
        <v>60</v>
      </c>
      <c r="E34" s="3">
        <v>1676014</v>
      </c>
      <c r="F34" s="3">
        <v>186</v>
      </c>
      <c r="G34" s="3">
        <v>7258462</v>
      </c>
      <c r="H34" s="31">
        <v>78</v>
      </c>
      <c r="I34" s="13">
        <v>2084204</v>
      </c>
      <c r="J34" s="3">
        <v>193</v>
      </c>
      <c r="K34" s="3">
        <v>5800876</v>
      </c>
      <c r="L34" s="3">
        <v>159</v>
      </c>
      <c r="M34" s="13">
        <v>5197663</v>
      </c>
      <c r="N34" s="3">
        <v>82</v>
      </c>
      <c r="O34" s="13">
        <v>2496958</v>
      </c>
    </row>
    <row r="35" spans="1:18">
      <c r="A35" s="41">
        <v>26</v>
      </c>
      <c r="B35" s="42" t="s">
        <v>104</v>
      </c>
      <c r="C35" s="12" t="s">
        <v>49</v>
      </c>
      <c r="D35" s="3">
        <v>0</v>
      </c>
      <c r="E35" s="3">
        <v>0</v>
      </c>
      <c r="F35" s="3">
        <v>0</v>
      </c>
      <c r="G35" s="3">
        <v>0</v>
      </c>
      <c r="H35" s="31">
        <v>0</v>
      </c>
      <c r="I35" s="13">
        <v>0</v>
      </c>
      <c r="J35" s="3">
        <v>0</v>
      </c>
      <c r="K35" s="3">
        <v>0</v>
      </c>
      <c r="L35" s="3">
        <v>0</v>
      </c>
      <c r="M35" s="13">
        <v>0</v>
      </c>
      <c r="N35" s="3">
        <v>0</v>
      </c>
      <c r="O35" s="13">
        <v>0</v>
      </c>
    </row>
    <row r="36" spans="1:18">
      <c r="A36" s="41">
        <v>27</v>
      </c>
      <c r="B36" s="42" t="s">
        <v>105</v>
      </c>
      <c r="C36" s="12" t="s">
        <v>50</v>
      </c>
      <c r="D36" s="3">
        <v>624</v>
      </c>
      <c r="E36" s="3">
        <v>15787462</v>
      </c>
      <c r="F36" s="3">
        <v>1773</v>
      </c>
      <c r="G36" s="3">
        <v>45191081</v>
      </c>
      <c r="H36" s="31">
        <f>840+104</f>
        <v>944</v>
      </c>
      <c r="I36" s="13">
        <f>21402009+3152020</f>
        <v>24554029</v>
      </c>
      <c r="J36" s="3">
        <v>1176</v>
      </c>
      <c r="K36" s="3">
        <v>30072212</v>
      </c>
      <c r="L36" s="3">
        <v>1497</v>
      </c>
      <c r="M36" s="13">
        <v>37081470</v>
      </c>
      <c r="N36" s="3">
        <v>1168</v>
      </c>
      <c r="O36" s="13">
        <v>30487084</v>
      </c>
    </row>
    <row r="37" spans="1:18">
      <c r="A37" s="41">
        <v>28</v>
      </c>
      <c r="B37" s="42" t="s">
        <v>106</v>
      </c>
      <c r="C37" s="12" t="s">
        <v>51</v>
      </c>
      <c r="D37" s="3">
        <v>24</v>
      </c>
      <c r="E37" s="3">
        <v>1122389</v>
      </c>
      <c r="F37" s="3">
        <v>40</v>
      </c>
      <c r="G37" s="3">
        <v>2194797</v>
      </c>
      <c r="H37" s="31">
        <v>5</v>
      </c>
      <c r="I37" s="13">
        <v>249239</v>
      </c>
      <c r="J37" s="3">
        <v>35</v>
      </c>
      <c r="K37" s="3">
        <v>1888527</v>
      </c>
      <c r="L37" s="3">
        <v>33</v>
      </c>
      <c r="M37" s="13">
        <v>1780611</v>
      </c>
      <c r="N37" s="3">
        <v>24</v>
      </c>
      <c r="O37" s="13">
        <v>1262952</v>
      </c>
    </row>
    <row r="38" spans="1:18">
      <c r="A38" s="41">
        <v>29</v>
      </c>
      <c r="B38" s="42" t="s">
        <v>107</v>
      </c>
      <c r="C38" s="12" t="s">
        <v>52</v>
      </c>
      <c r="D38" s="3">
        <v>318</v>
      </c>
      <c r="E38" s="3">
        <v>12045288</v>
      </c>
      <c r="F38" s="3">
        <v>416</v>
      </c>
      <c r="G38" s="3">
        <v>19068523</v>
      </c>
      <c r="H38" s="31">
        <v>55</v>
      </c>
      <c r="I38" s="13">
        <v>3089636</v>
      </c>
      <c r="J38" s="3">
        <v>567</v>
      </c>
      <c r="K38" s="3">
        <v>19626036</v>
      </c>
      <c r="L38" s="3">
        <v>471</v>
      </c>
      <c r="M38" s="13">
        <v>22950348</v>
      </c>
      <c r="N38" s="3">
        <v>583</v>
      </c>
      <c r="O38" s="13">
        <v>28900492</v>
      </c>
    </row>
    <row r="39" spans="1:18">
      <c r="A39" s="41">
        <v>30</v>
      </c>
      <c r="B39" s="42" t="s">
        <v>108</v>
      </c>
      <c r="C39" s="12" t="s">
        <v>53</v>
      </c>
      <c r="D39" s="3">
        <v>40</v>
      </c>
      <c r="E39" s="3">
        <v>1046157</v>
      </c>
      <c r="F39" s="3">
        <v>286</v>
      </c>
      <c r="G39" s="3">
        <v>6152335</v>
      </c>
      <c r="H39" s="31">
        <v>94</v>
      </c>
      <c r="I39" s="13">
        <v>1671014</v>
      </c>
      <c r="J39" s="3">
        <v>94</v>
      </c>
      <c r="K39" s="3">
        <v>3033285</v>
      </c>
      <c r="L39" s="3">
        <v>334</v>
      </c>
      <c r="M39" s="13">
        <v>8522227</v>
      </c>
      <c r="N39" s="3">
        <v>185</v>
      </c>
      <c r="O39" s="13">
        <v>4974425</v>
      </c>
    </row>
    <row r="40" spans="1:18">
      <c r="A40" s="41">
        <v>31</v>
      </c>
      <c r="B40" s="42" t="s">
        <v>109</v>
      </c>
      <c r="C40" s="12" t="s">
        <v>54</v>
      </c>
      <c r="D40" s="3">
        <v>344</v>
      </c>
      <c r="E40" s="3">
        <v>7674085</v>
      </c>
      <c r="F40" s="3">
        <v>283</v>
      </c>
      <c r="G40" s="3">
        <v>12728761</v>
      </c>
      <c r="H40" s="31">
        <v>142</v>
      </c>
      <c r="I40" s="13">
        <v>4012883</v>
      </c>
      <c r="J40" s="3">
        <v>209</v>
      </c>
      <c r="K40" s="3">
        <v>6822423</v>
      </c>
      <c r="L40" s="3">
        <v>287</v>
      </c>
      <c r="M40" s="13">
        <v>7477138</v>
      </c>
      <c r="N40" s="3">
        <v>225</v>
      </c>
      <c r="O40" s="13">
        <v>9133481</v>
      </c>
    </row>
    <row r="41" spans="1:18">
      <c r="A41" s="41">
        <v>32</v>
      </c>
      <c r="B41" s="42" t="s">
        <v>110</v>
      </c>
      <c r="C41" s="12" t="s">
        <v>55</v>
      </c>
      <c r="D41" s="3">
        <v>256</v>
      </c>
      <c r="E41" s="3">
        <v>8153028</v>
      </c>
      <c r="F41" s="3">
        <v>362</v>
      </c>
      <c r="G41" s="3">
        <v>12457317</v>
      </c>
      <c r="H41" s="31">
        <v>172</v>
      </c>
      <c r="I41" s="13">
        <v>6499728</v>
      </c>
      <c r="J41" s="3">
        <v>303</v>
      </c>
      <c r="K41" s="3">
        <v>9926635</v>
      </c>
      <c r="L41" s="3">
        <v>436</v>
      </c>
      <c r="M41" s="13">
        <v>17133627</v>
      </c>
      <c r="N41" s="3">
        <v>341</v>
      </c>
      <c r="O41" s="13">
        <v>14248213</v>
      </c>
    </row>
    <row r="42" spans="1:18">
      <c r="A42" s="41">
        <v>33</v>
      </c>
      <c r="B42" s="42" t="s">
        <v>111</v>
      </c>
      <c r="C42" s="12" t="s">
        <v>56</v>
      </c>
      <c r="D42" s="3">
        <v>8</v>
      </c>
      <c r="E42" s="3">
        <v>765560</v>
      </c>
      <c r="F42" s="3">
        <v>6</v>
      </c>
      <c r="G42" s="3">
        <v>891429</v>
      </c>
      <c r="H42" s="31">
        <v>2</v>
      </c>
      <c r="I42" s="13">
        <v>157329</v>
      </c>
      <c r="J42" s="3">
        <v>36</v>
      </c>
      <c r="K42" s="3">
        <v>1524310</v>
      </c>
      <c r="L42" s="3">
        <v>2</v>
      </c>
      <c r="M42" s="13">
        <v>114098</v>
      </c>
      <c r="N42" s="3">
        <v>25</v>
      </c>
      <c r="O42" s="13">
        <v>1380423</v>
      </c>
    </row>
    <row r="43" spans="1:18">
      <c r="A43" s="41">
        <v>34</v>
      </c>
      <c r="B43" s="42" t="s">
        <v>112</v>
      </c>
      <c r="C43" s="12" t="s">
        <v>57</v>
      </c>
      <c r="D43" s="3">
        <v>0</v>
      </c>
      <c r="E43" s="3">
        <v>0</v>
      </c>
      <c r="F43" s="3">
        <v>0</v>
      </c>
      <c r="G43" s="3">
        <v>0</v>
      </c>
      <c r="H43" s="31">
        <v>0</v>
      </c>
      <c r="I43" s="13">
        <v>0</v>
      </c>
      <c r="J43" s="3">
        <v>0</v>
      </c>
      <c r="K43" s="3">
        <v>0</v>
      </c>
      <c r="L43" s="3">
        <v>0</v>
      </c>
      <c r="M43" s="13">
        <v>0</v>
      </c>
      <c r="N43" s="3">
        <v>0</v>
      </c>
      <c r="O43" s="13">
        <v>0</v>
      </c>
    </row>
    <row r="44" spans="1:18">
      <c r="A44" s="41">
        <v>35</v>
      </c>
      <c r="B44" s="42" t="s">
        <v>113</v>
      </c>
      <c r="C44" s="12" t="s">
        <v>58</v>
      </c>
      <c r="D44" s="3">
        <v>232</v>
      </c>
      <c r="E44" s="3">
        <v>9282954</v>
      </c>
      <c r="F44" s="3">
        <v>160</v>
      </c>
      <c r="G44" s="3">
        <v>6609843</v>
      </c>
      <c r="H44" s="31">
        <v>74</v>
      </c>
      <c r="I44" s="13">
        <v>2500234</v>
      </c>
      <c r="J44" s="3">
        <v>102</v>
      </c>
      <c r="K44" s="3">
        <v>4244688</v>
      </c>
      <c r="L44" s="3">
        <v>191</v>
      </c>
      <c r="M44" s="13">
        <v>6655933</v>
      </c>
      <c r="N44" s="3">
        <v>168</v>
      </c>
      <c r="O44" s="13">
        <v>6915885</v>
      </c>
    </row>
    <row r="45" spans="1:18">
      <c r="A45" s="41">
        <v>36</v>
      </c>
      <c r="B45" s="42" t="s">
        <v>114</v>
      </c>
      <c r="C45" s="12" t="s">
        <v>59</v>
      </c>
      <c r="D45" s="3">
        <v>0</v>
      </c>
      <c r="E45" s="3">
        <v>0</v>
      </c>
      <c r="F45" s="3">
        <v>0</v>
      </c>
      <c r="G45" s="3">
        <v>0</v>
      </c>
      <c r="H45" s="31">
        <v>0</v>
      </c>
      <c r="I45" s="13">
        <v>0</v>
      </c>
      <c r="J45" s="3">
        <v>15</v>
      </c>
      <c r="K45" s="3">
        <v>276640</v>
      </c>
      <c r="L45" s="3">
        <v>17</v>
      </c>
      <c r="M45" s="13">
        <v>1229228</v>
      </c>
      <c r="N45" s="3">
        <v>4</v>
      </c>
      <c r="O45" s="13">
        <v>638327</v>
      </c>
    </row>
    <row r="46" spans="1:18">
      <c r="A46" s="41">
        <v>37</v>
      </c>
      <c r="B46" s="14" t="s">
        <v>115</v>
      </c>
      <c r="C46" s="12" t="s">
        <v>60</v>
      </c>
      <c r="D46" s="3">
        <v>700</v>
      </c>
      <c r="E46" s="3">
        <v>22935708</v>
      </c>
      <c r="F46" s="3">
        <v>0</v>
      </c>
      <c r="G46" s="3">
        <v>0</v>
      </c>
      <c r="H46" s="31">
        <v>0</v>
      </c>
      <c r="I46" s="13">
        <v>0</v>
      </c>
      <c r="J46" s="3">
        <f>700+32</f>
        <v>732</v>
      </c>
      <c r="K46" s="3">
        <f>38843787+1801870</f>
        <v>40645657</v>
      </c>
      <c r="L46" s="3">
        <v>0</v>
      </c>
      <c r="M46" s="13">
        <v>0</v>
      </c>
      <c r="N46" s="3">
        <v>0</v>
      </c>
      <c r="O46" s="13">
        <v>0</v>
      </c>
    </row>
    <row r="47" spans="1:18">
      <c r="A47" s="41">
        <v>38</v>
      </c>
      <c r="B47" s="14" t="s">
        <v>70</v>
      </c>
      <c r="C47" s="15" t="s">
        <v>71</v>
      </c>
      <c r="D47" s="3">
        <v>0</v>
      </c>
      <c r="E47" s="3">
        <v>0</v>
      </c>
      <c r="F47" s="3">
        <v>0</v>
      </c>
      <c r="G47" s="3">
        <v>0</v>
      </c>
      <c r="H47" s="31">
        <v>0</v>
      </c>
      <c r="I47" s="13">
        <v>0</v>
      </c>
      <c r="J47" s="3">
        <v>733</v>
      </c>
      <c r="K47" s="3">
        <v>30899329</v>
      </c>
      <c r="L47" s="3">
        <v>0</v>
      </c>
      <c r="M47" s="13">
        <v>0</v>
      </c>
      <c r="N47" s="3">
        <v>736</v>
      </c>
      <c r="O47" s="13">
        <v>31025793</v>
      </c>
    </row>
    <row r="48" spans="1:18" s="47" customFormat="1">
      <c r="A48" s="1"/>
      <c r="B48" s="46"/>
      <c r="C48" s="12" t="s">
        <v>61</v>
      </c>
      <c r="D48" s="4">
        <v>8060</v>
      </c>
      <c r="E48" s="4">
        <v>292443308</v>
      </c>
      <c r="F48" s="4">
        <f t="shared" ref="F48:O48" si="0">SUM(F10:F47)</f>
        <v>8980</v>
      </c>
      <c r="G48" s="4">
        <f t="shared" si="0"/>
        <v>353682498</v>
      </c>
      <c r="H48" s="4">
        <f t="shared" si="0"/>
        <v>3604</v>
      </c>
      <c r="I48" s="18">
        <f t="shared" si="0"/>
        <v>108883184</v>
      </c>
      <c r="J48" s="4">
        <f t="shared" si="0"/>
        <v>6024</v>
      </c>
      <c r="K48" s="18">
        <f t="shared" si="0"/>
        <v>207024847</v>
      </c>
      <c r="L48" s="4">
        <f t="shared" si="0"/>
        <v>8083</v>
      </c>
      <c r="M48" s="18">
        <f t="shared" si="0"/>
        <v>236588698</v>
      </c>
      <c r="N48" s="4">
        <f t="shared" si="0"/>
        <v>7800</v>
      </c>
      <c r="O48" s="18">
        <f t="shared" si="0"/>
        <v>345327570</v>
      </c>
      <c r="P48" s="32"/>
      <c r="Q48" s="34"/>
      <c r="R48" s="71"/>
    </row>
  </sheetData>
  <mergeCells count="10">
    <mergeCell ref="D8:E8"/>
    <mergeCell ref="F8:G8"/>
    <mergeCell ref="C7:C9"/>
    <mergeCell ref="B7:B9"/>
    <mergeCell ref="A7:A9"/>
    <mergeCell ref="D7:O7"/>
    <mergeCell ref="H8:I8"/>
    <mergeCell ref="J8:K8"/>
    <mergeCell ref="L8:M8"/>
    <mergeCell ref="N8:O8"/>
  </mergeCells>
  <pageMargins left="0.70866141732283472" right="0.11811023622047245" top="0.15748031496062992" bottom="0.15748031496062992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5:P48"/>
  <sheetViews>
    <sheetView zoomScale="80" zoomScaleNormal="80" workbookViewId="0">
      <pane xSplit="3" ySplit="9" topLeftCell="D10" activePane="bottomRight" state="frozen"/>
      <selection activeCell="R3" sqref="R1:R1048576"/>
      <selection pane="topRight" activeCell="R3" sqref="R1:R1048576"/>
      <selection pane="bottomLeft" activeCell="R3" sqref="R1:R1048576"/>
      <selection pane="bottomRight" sqref="A1:XFD1048576"/>
    </sheetView>
  </sheetViews>
  <sheetFormatPr defaultRowHeight="15"/>
  <cols>
    <col min="1" max="1" width="6.42578125" style="32" customWidth="1"/>
    <col min="2" max="2" width="7.28515625" style="34" customWidth="1"/>
    <col min="3" max="3" width="31" style="34" customWidth="1"/>
    <col min="4" max="4" width="16.5703125" style="32" customWidth="1"/>
    <col min="5" max="5" width="14.5703125" style="34" customWidth="1"/>
    <col min="6" max="6" width="17.42578125" style="32" customWidth="1"/>
    <col min="7" max="7" width="15.85546875" style="32" customWidth="1"/>
    <col min="8" max="8" width="17" style="32" customWidth="1"/>
    <col min="9" max="9" width="15.140625" style="32" customWidth="1"/>
    <col min="10" max="10" width="17.7109375" style="32" customWidth="1"/>
    <col min="11" max="11" width="14.28515625" style="34" customWidth="1"/>
    <col min="12" max="12" width="17.42578125" style="32" customWidth="1"/>
    <col min="13" max="13" width="14.85546875" style="32" customWidth="1"/>
    <col min="14" max="14" width="17.42578125" style="32" customWidth="1"/>
    <col min="15" max="15" width="13.7109375" style="32" customWidth="1"/>
    <col min="16" max="16" width="9.140625" style="32"/>
    <col min="17" max="16384" width="9.140625" style="34"/>
  </cols>
  <sheetData>
    <row r="5" spans="1:15" ht="17.25" customHeight="1">
      <c r="O5" s="71">
        <v>4</v>
      </c>
    </row>
    <row r="7" spans="1:15" ht="15" customHeight="1">
      <c r="A7" s="53" t="s">
        <v>0</v>
      </c>
      <c r="B7" s="52" t="s">
        <v>1</v>
      </c>
      <c r="C7" s="52" t="s">
        <v>2</v>
      </c>
      <c r="D7" s="73" t="s">
        <v>67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</row>
    <row r="8" spans="1:15" ht="48" customHeight="1">
      <c r="A8" s="53"/>
      <c r="B8" s="52"/>
      <c r="C8" s="52"/>
      <c r="D8" s="59" t="s">
        <v>19</v>
      </c>
      <c r="E8" s="61"/>
      <c r="F8" s="59" t="s">
        <v>118</v>
      </c>
      <c r="G8" s="61"/>
      <c r="H8" s="59" t="s">
        <v>20</v>
      </c>
      <c r="I8" s="61"/>
      <c r="J8" s="59" t="s">
        <v>21</v>
      </c>
      <c r="K8" s="60"/>
      <c r="L8" s="59" t="s">
        <v>73</v>
      </c>
      <c r="M8" s="61"/>
      <c r="N8" s="59" t="s">
        <v>74</v>
      </c>
      <c r="O8" s="61"/>
    </row>
    <row r="9" spans="1:15" ht="37.5" customHeight="1">
      <c r="A9" s="53"/>
      <c r="B9" s="52"/>
      <c r="C9" s="52"/>
      <c r="D9" s="43" t="s">
        <v>117</v>
      </c>
      <c r="E9" s="44" t="s">
        <v>62</v>
      </c>
      <c r="F9" s="43" t="s">
        <v>117</v>
      </c>
      <c r="G9" s="41" t="s">
        <v>62</v>
      </c>
      <c r="H9" s="43" t="s">
        <v>117</v>
      </c>
      <c r="I9" s="41" t="s">
        <v>62</v>
      </c>
      <c r="J9" s="43" t="s">
        <v>117</v>
      </c>
      <c r="K9" s="44" t="s">
        <v>62</v>
      </c>
      <c r="L9" s="43" t="s">
        <v>117</v>
      </c>
      <c r="M9" s="41" t="s">
        <v>62</v>
      </c>
      <c r="N9" s="43" t="s">
        <v>117</v>
      </c>
      <c r="O9" s="41" t="s">
        <v>62</v>
      </c>
    </row>
    <row r="10" spans="1:15">
      <c r="A10" s="24">
        <v>1</v>
      </c>
      <c r="B10" s="19" t="s">
        <v>78</v>
      </c>
      <c r="C10" s="20" t="s">
        <v>25</v>
      </c>
      <c r="D10" s="3">
        <v>0</v>
      </c>
      <c r="E10" s="13">
        <v>0</v>
      </c>
      <c r="F10" s="3">
        <v>0</v>
      </c>
      <c r="G10" s="3">
        <v>0</v>
      </c>
      <c r="H10" s="3">
        <v>0</v>
      </c>
      <c r="I10" s="3">
        <v>0</v>
      </c>
      <c r="J10" s="31">
        <v>0</v>
      </c>
      <c r="K10" s="13">
        <v>0</v>
      </c>
      <c r="L10" s="3"/>
      <c r="M10" s="3"/>
      <c r="N10" s="3"/>
      <c r="O10" s="3"/>
    </row>
    <row r="11" spans="1:15">
      <c r="A11" s="41">
        <v>2</v>
      </c>
      <c r="B11" s="42" t="s">
        <v>79</v>
      </c>
      <c r="C11" s="12" t="s">
        <v>26</v>
      </c>
      <c r="D11" s="3">
        <v>2540</v>
      </c>
      <c r="E11" s="13">
        <v>82118758</v>
      </c>
      <c r="F11" s="3">
        <v>6940</v>
      </c>
      <c r="G11" s="3">
        <v>222158011</v>
      </c>
      <c r="H11" s="3">
        <v>0</v>
      </c>
      <c r="I11" s="3">
        <v>0</v>
      </c>
      <c r="J11" s="31">
        <v>616</v>
      </c>
      <c r="K11" s="13">
        <v>13322930</v>
      </c>
      <c r="L11" s="3"/>
      <c r="M11" s="3"/>
      <c r="N11" s="3"/>
      <c r="O11" s="3"/>
    </row>
    <row r="12" spans="1:15" ht="15" customHeight="1">
      <c r="A12" s="41">
        <v>3</v>
      </c>
      <c r="B12" s="42" t="s">
        <v>80</v>
      </c>
      <c r="C12" s="12" t="s">
        <v>27</v>
      </c>
      <c r="D12" s="3">
        <v>35</v>
      </c>
      <c r="E12" s="13">
        <v>331968</v>
      </c>
      <c r="F12" s="3">
        <v>116</v>
      </c>
      <c r="G12" s="3">
        <v>2040564</v>
      </c>
      <c r="H12" s="3">
        <v>0</v>
      </c>
      <c r="I12" s="3">
        <v>0</v>
      </c>
      <c r="J12" s="31">
        <v>0</v>
      </c>
      <c r="K12" s="13">
        <v>0</v>
      </c>
      <c r="L12" s="3"/>
      <c r="M12" s="3"/>
      <c r="N12" s="3"/>
      <c r="O12" s="3"/>
    </row>
    <row r="13" spans="1:15">
      <c r="A13" s="41">
        <v>4</v>
      </c>
      <c r="B13" s="42" t="s">
        <v>81</v>
      </c>
      <c r="C13" s="12" t="s">
        <v>28</v>
      </c>
      <c r="D13" s="3">
        <v>651</v>
      </c>
      <c r="E13" s="13">
        <v>19218648</v>
      </c>
      <c r="F13" s="3">
        <v>1149</v>
      </c>
      <c r="G13" s="3">
        <v>32674450</v>
      </c>
      <c r="H13" s="3">
        <v>19</v>
      </c>
      <c r="I13" s="3">
        <v>621148</v>
      </c>
      <c r="J13" s="31">
        <v>0</v>
      </c>
      <c r="K13" s="13">
        <v>0</v>
      </c>
      <c r="L13" s="3"/>
      <c r="M13" s="3"/>
      <c r="N13" s="3"/>
      <c r="O13" s="3"/>
    </row>
    <row r="14" spans="1:15">
      <c r="A14" s="41">
        <v>5</v>
      </c>
      <c r="B14" s="42" t="s">
        <v>82</v>
      </c>
      <c r="C14" s="12" t="s">
        <v>29</v>
      </c>
      <c r="D14" s="3">
        <v>183</v>
      </c>
      <c r="E14" s="13">
        <v>6938930</v>
      </c>
      <c r="F14" s="3">
        <v>408</v>
      </c>
      <c r="G14" s="3">
        <v>18729454</v>
      </c>
      <c r="H14" s="3">
        <v>11</v>
      </c>
      <c r="I14" s="3">
        <v>311663</v>
      </c>
      <c r="J14" s="31">
        <v>0</v>
      </c>
      <c r="K14" s="13">
        <v>0</v>
      </c>
      <c r="L14" s="3"/>
      <c r="M14" s="3"/>
      <c r="N14" s="3"/>
      <c r="O14" s="3"/>
    </row>
    <row r="15" spans="1:15">
      <c r="A15" s="41">
        <v>6</v>
      </c>
      <c r="B15" s="42" t="s">
        <v>83</v>
      </c>
      <c r="C15" s="12" t="s">
        <v>84</v>
      </c>
      <c r="D15" s="3">
        <v>50</v>
      </c>
      <c r="E15" s="13">
        <v>451816</v>
      </c>
      <c r="F15" s="3">
        <v>50</v>
      </c>
      <c r="G15" s="3">
        <v>1254090</v>
      </c>
      <c r="H15" s="3">
        <v>3</v>
      </c>
      <c r="I15" s="3">
        <v>27109</v>
      </c>
      <c r="J15" s="31">
        <v>0</v>
      </c>
      <c r="K15" s="13">
        <v>0</v>
      </c>
      <c r="L15" s="3"/>
      <c r="M15" s="3"/>
      <c r="N15" s="3"/>
      <c r="O15" s="3"/>
    </row>
    <row r="16" spans="1:15">
      <c r="A16" s="41">
        <v>7</v>
      </c>
      <c r="B16" s="42" t="s">
        <v>85</v>
      </c>
      <c r="C16" s="12" t="s">
        <v>30</v>
      </c>
      <c r="D16" s="3">
        <v>0</v>
      </c>
      <c r="E16" s="13">
        <v>0</v>
      </c>
      <c r="F16" s="3">
        <v>0</v>
      </c>
      <c r="G16" s="3">
        <v>0</v>
      </c>
      <c r="H16" s="3">
        <v>0</v>
      </c>
      <c r="I16" s="3">
        <v>0</v>
      </c>
      <c r="J16" s="31">
        <v>0</v>
      </c>
      <c r="K16" s="13">
        <v>0</v>
      </c>
      <c r="L16" s="3"/>
      <c r="M16" s="3"/>
      <c r="N16" s="3"/>
      <c r="O16" s="3"/>
    </row>
    <row r="17" spans="1:15">
      <c r="A17" s="41">
        <v>8</v>
      </c>
      <c r="B17" s="42" t="s">
        <v>86</v>
      </c>
      <c r="C17" s="12" t="s">
        <v>31</v>
      </c>
      <c r="D17" s="3">
        <v>0</v>
      </c>
      <c r="E17" s="13">
        <v>0</v>
      </c>
      <c r="F17" s="3">
        <v>0</v>
      </c>
      <c r="G17" s="3">
        <v>0</v>
      </c>
      <c r="H17" s="3">
        <v>0</v>
      </c>
      <c r="I17" s="3">
        <v>0</v>
      </c>
      <c r="J17" s="31">
        <v>0</v>
      </c>
      <c r="K17" s="13">
        <v>0</v>
      </c>
      <c r="L17" s="3"/>
      <c r="M17" s="3"/>
      <c r="N17" s="3"/>
      <c r="O17" s="3"/>
    </row>
    <row r="18" spans="1:15" ht="18" customHeight="1">
      <c r="A18" s="41">
        <v>9</v>
      </c>
      <c r="B18" s="42" t="s">
        <v>87</v>
      </c>
      <c r="C18" s="12" t="s">
        <v>32</v>
      </c>
      <c r="D18" s="3">
        <v>0</v>
      </c>
      <c r="E18" s="13">
        <v>0</v>
      </c>
      <c r="F18" s="3">
        <v>0</v>
      </c>
      <c r="G18" s="3">
        <v>0</v>
      </c>
      <c r="H18" s="3">
        <v>0</v>
      </c>
      <c r="I18" s="3">
        <v>0</v>
      </c>
      <c r="J18" s="31">
        <v>0</v>
      </c>
      <c r="K18" s="13">
        <v>0</v>
      </c>
      <c r="L18" s="3"/>
      <c r="M18" s="3"/>
      <c r="N18" s="3"/>
      <c r="O18" s="3"/>
    </row>
    <row r="19" spans="1:15">
      <c r="A19" s="41">
        <v>10</v>
      </c>
      <c r="B19" s="42" t="s">
        <v>88</v>
      </c>
      <c r="C19" s="12" t="s">
        <v>33</v>
      </c>
      <c r="D19" s="3">
        <v>0</v>
      </c>
      <c r="E19" s="13">
        <v>0</v>
      </c>
      <c r="F19" s="3">
        <v>0</v>
      </c>
      <c r="G19" s="3">
        <v>0</v>
      </c>
      <c r="H19" s="3">
        <v>0</v>
      </c>
      <c r="I19" s="3">
        <v>0</v>
      </c>
      <c r="J19" s="31">
        <v>0</v>
      </c>
      <c r="K19" s="13">
        <v>0</v>
      </c>
      <c r="L19" s="3"/>
      <c r="M19" s="3"/>
      <c r="N19" s="3"/>
      <c r="O19" s="3"/>
    </row>
    <row r="20" spans="1:15">
      <c r="A20" s="41">
        <v>11</v>
      </c>
      <c r="B20" s="42" t="s">
        <v>89</v>
      </c>
      <c r="C20" s="12" t="s">
        <v>34</v>
      </c>
      <c r="D20" s="3">
        <v>0</v>
      </c>
      <c r="E20" s="13">
        <v>0</v>
      </c>
      <c r="F20" s="3">
        <v>0</v>
      </c>
      <c r="G20" s="3">
        <v>0</v>
      </c>
      <c r="H20" s="3">
        <v>0</v>
      </c>
      <c r="I20" s="3">
        <v>0</v>
      </c>
      <c r="J20" s="31">
        <v>0</v>
      </c>
      <c r="K20" s="13">
        <v>0</v>
      </c>
      <c r="L20" s="3"/>
      <c r="M20" s="3"/>
      <c r="N20" s="3"/>
      <c r="O20" s="3"/>
    </row>
    <row r="21" spans="1:15">
      <c r="A21" s="41">
        <v>12</v>
      </c>
      <c r="B21" s="42" t="s">
        <v>90</v>
      </c>
      <c r="C21" s="12" t="s">
        <v>35</v>
      </c>
      <c r="D21" s="3">
        <v>452</v>
      </c>
      <c r="E21" s="13">
        <v>13741068</v>
      </c>
      <c r="F21" s="3">
        <v>99</v>
      </c>
      <c r="G21" s="3">
        <v>3277657</v>
      </c>
      <c r="H21" s="3">
        <v>0</v>
      </c>
      <c r="I21" s="3">
        <v>0</v>
      </c>
      <c r="J21" s="31">
        <v>0</v>
      </c>
      <c r="K21" s="13">
        <v>0</v>
      </c>
      <c r="L21" s="3"/>
      <c r="M21" s="3"/>
      <c r="N21" s="3"/>
      <c r="O21" s="3"/>
    </row>
    <row r="22" spans="1:15">
      <c r="A22" s="41">
        <v>13</v>
      </c>
      <c r="B22" s="42" t="s">
        <v>91</v>
      </c>
      <c r="C22" s="12" t="s">
        <v>36</v>
      </c>
      <c r="D22" s="3">
        <v>631</v>
      </c>
      <c r="E22" s="13">
        <v>20853044</v>
      </c>
      <c r="F22" s="3">
        <v>2560</v>
      </c>
      <c r="G22" s="3">
        <v>120043794</v>
      </c>
      <c r="H22" s="3">
        <v>26</v>
      </c>
      <c r="I22" s="3">
        <v>885809</v>
      </c>
      <c r="J22" s="31">
        <v>0</v>
      </c>
      <c r="K22" s="13">
        <v>0</v>
      </c>
      <c r="L22" s="3"/>
      <c r="M22" s="3"/>
      <c r="N22" s="3"/>
      <c r="O22" s="3"/>
    </row>
    <row r="23" spans="1:15">
      <c r="A23" s="41">
        <v>14</v>
      </c>
      <c r="B23" s="42" t="s">
        <v>92</v>
      </c>
      <c r="C23" s="12" t="s">
        <v>37</v>
      </c>
      <c r="D23" s="3">
        <v>112</v>
      </c>
      <c r="E23" s="13">
        <v>3669699</v>
      </c>
      <c r="F23" s="3">
        <v>238</v>
      </c>
      <c r="G23" s="3">
        <v>10753040</v>
      </c>
      <c r="H23" s="3">
        <v>0</v>
      </c>
      <c r="I23" s="3">
        <v>0</v>
      </c>
      <c r="J23" s="31">
        <v>8</v>
      </c>
      <c r="K23" s="13">
        <v>179860</v>
      </c>
      <c r="L23" s="3"/>
      <c r="M23" s="3"/>
      <c r="N23" s="3"/>
      <c r="O23" s="3"/>
    </row>
    <row r="24" spans="1:15">
      <c r="A24" s="41">
        <v>15</v>
      </c>
      <c r="B24" s="42" t="s">
        <v>93</v>
      </c>
      <c r="C24" s="12" t="s">
        <v>38</v>
      </c>
      <c r="D24" s="3">
        <v>1922</v>
      </c>
      <c r="E24" s="13">
        <v>119093074</v>
      </c>
      <c r="F24" s="3">
        <v>3432</v>
      </c>
      <c r="G24" s="3">
        <v>237321699</v>
      </c>
      <c r="H24" s="3">
        <v>212</v>
      </c>
      <c r="I24" s="3">
        <v>5602902</v>
      </c>
      <c r="J24" s="31">
        <v>0</v>
      </c>
      <c r="K24" s="13">
        <v>0</v>
      </c>
      <c r="L24" s="3"/>
      <c r="M24" s="3"/>
      <c r="N24" s="3"/>
      <c r="O24" s="3"/>
    </row>
    <row r="25" spans="1:15">
      <c r="A25" s="41">
        <v>16</v>
      </c>
      <c r="B25" s="42" t="s">
        <v>94</v>
      </c>
      <c r="C25" s="12" t="s">
        <v>39</v>
      </c>
      <c r="D25" s="3">
        <v>201</v>
      </c>
      <c r="E25" s="13">
        <v>7179813</v>
      </c>
      <c r="F25" s="3">
        <v>577</v>
      </c>
      <c r="G25" s="3">
        <v>40119576</v>
      </c>
      <c r="H25" s="3">
        <v>69</v>
      </c>
      <c r="I25" s="3">
        <v>1536668</v>
      </c>
      <c r="J25" s="31">
        <v>108</v>
      </c>
      <c r="K25" s="13">
        <v>2530742</v>
      </c>
      <c r="L25" s="3"/>
      <c r="M25" s="3"/>
      <c r="N25" s="3"/>
      <c r="O25" s="3"/>
    </row>
    <row r="26" spans="1:15">
      <c r="A26" s="41">
        <v>17</v>
      </c>
      <c r="B26" s="42" t="s">
        <v>95</v>
      </c>
      <c r="C26" s="12" t="s">
        <v>40</v>
      </c>
      <c r="D26" s="3">
        <v>0</v>
      </c>
      <c r="E26" s="13">
        <v>0</v>
      </c>
      <c r="F26" s="3">
        <v>346</v>
      </c>
      <c r="G26" s="3">
        <v>55739635</v>
      </c>
      <c r="H26" s="3">
        <v>0</v>
      </c>
      <c r="I26" s="3">
        <v>0</v>
      </c>
      <c r="J26" s="31">
        <v>0</v>
      </c>
      <c r="K26" s="13">
        <v>0</v>
      </c>
      <c r="L26" s="3"/>
      <c r="M26" s="3"/>
      <c r="N26" s="3"/>
      <c r="O26" s="3"/>
    </row>
    <row r="27" spans="1:15">
      <c r="A27" s="41">
        <v>18</v>
      </c>
      <c r="B27" s="42" t="s">
        <v>96</v>
      </c>
      <c r="C27" s="12" t="s">
        <v>41</v>
      </c>
      <c r="D27" s="3">
        <v>261</v>
      </c>
      <c r="E27" s="13">
        <v>12428865</v>
      </c>
      <c r="F27" s="3">
        <v>410</v>
      </c>
      <c r="G27" s="3">
        <v>19724142</v>
      </c>
      <c r="H27" s="3">
        <v>10</v>
      </c>
      <c r="I27" s="3">
        <v>473537</v>
      </c>
      <c r="J27" s="31">
        <v>0</v>
      </c>
      <c r="K27" s="13">
        <v>0</v>
      </c>
      <c r="L27" s="3"/>
      <c r="M27" s="3"/>
      <c r="N27" s="3"/>
      <c r="O27" s="3"/>
    </row>
    <row r="28" spans="1:15">
      <c r="A28" s="41">
        <v>19</v>
      </c>
      <c r="B28" s="42" t="s">
        <v>97</v>
      </c>
      <c r="C28" s="12" t="s">
        <v>42</v>
      </c>
      <c r="D28" s="3">
        <v>0</v>
      </c>
      <c r="E28" s="13">
        <v>0</v>
      </c>
      <c r="F28" s="3">
        <v>0</v>
      </c>
      <c r="G28" s="3">
        <v>0</v>
      </c>
      <c r="H28" s="3">
        <v>0</v>
      </c>
      <c r="I28" s="3">
        <v>0</v>
      </c>
      <c r="J28" s="31">
        <v>0</v>
      </c>
      <c r="K28" s="13">
        <v>0</v>
      </c>
      <c r="L28" s="3"/>
      <c r="M28" s="3"/>
      <c r="N28" s="3"/>
      <c r="O28" s="3"/>
    </row>
    <row r="29" spans="1:15">
      <c r="A29" s="41">
        <v>20</v>
      </c>
      <c r="B29" s="42" t="s">
        <v>98</v>
      </c>
      <c r="C29" s="12" t="s">
        <v>43</v>
      </c>
      <c r="D29" s="3">
        <v>0</v>
      </c>
      <c r="E29" s="13">
        <v>0</v>
      </c>
      <c r="F29" s="3">
        <v>1053</v>
      </c>
      <c r="G29" s="3">
        <v>28695923</v>
      </c>
      <c r="H29" s="3">
        <v>0</v>
      </c>
      <c r="I29" s="3">
        <v>0</v>
      </c>
      <c r="J29" s="31">
        <v>0</v>
      </c>
      <c r="K29" s="13">
        <v>0</v>
      </c>
      <c r="L29" s="3"/>
      <c r="M29" s="3"/>
      <c r="N29" s="3"/>
      <c r="O29" s="3"/>
    </row>
    <row r="30" spans="1:15">
      <c r="A30" s="41">
        <v>21</v>
      </c>
      <c r="B30" s="42" t="s">
        <v>99</v>
      </c>
      <c r="C30" s="12" t="s">
        <v>44</v>
      </c>
      <c r="D30" s="3">
        <v>1151</v>
      </c>
      <c r="E30" s="13">
        <v>36241350</v>
      </c>
      <c r="F30" s="3">
        <v>1430</v>
      </c>
      <c r="G30" s="3">
        <v>50747967</v>
      </c>
      <c r="H30" s="3">
        <v>0</v>
      </c>
      <c r="I30" s="3">
        <v>0</v>
      </c>
      <c r="J30" s="31">
        <v>0</v>
      </c>
      <c r="K30" s="13">
        <v>0</v>
      </c>
      <c r="L30" s="3"/>
      <c r="M30" s="3"/>
      <c r="N30" s="3"/>
      <c r="O30" s="3"/>
    </row>
    <row r="31" spans="1:15">
      <c r="A31" s="41">
        <v>22</v>
      </c>
      <c r="B31" s="42" t="s">
        <v>100</v>
      </c>
      <c r="C31" s="12" t="s">
        <v>45</v>
      </c>
      <c r="D31" s="3">
        <v>0</v>
      </c>
      <c r="E31" s="13">
        <v>0</v>
      </c>
      <c r="F31" s="3">
        <v>0</v>
      </c>
      <c r="G31" s="3">
        <v>0</v>
      </c>
      <c r="H31" s="3">
        <v>0</v>
      </c>
      <c r="I31" s="3">
        <v>0</v>
      </c>
      <c r="J31" s="31">
        <v>0</v>
      </c>
      <c r="K31" s="13">
        <v>0</v>
      </c>
      <c r="L31" s="3"/>
      <c r="M31" s="3"/>
      <c r="N31" s="3"/>
      <c r="O31" s="3"/>
    </row>
    <row r="32" spans="1:15">
      <c r="A32" s="41">
        <v>23</v>
      </c>
      <c r="B32" s="42" t="s">
        <v>101</v>
      </c>
      <c r="C32" s="12" t="s">
        <v>46</v>
      </c>
      <c r="D32" s="3">
        <v>354</v>
      </c>
      <c r="E32" s="13">
        <v>13073703</v>
      </c>
      <c r="F32" s="3">
        <v>795</v>
      </c>
      <c r="G32" s="3">
        <v>28590247</v>
      </c>
      <c r="H32" s="3">
        <v>56</v>
      </c>
      <c r="I32" s="3">
        <v>2034715</v>
      </c>
      <c r="J32" s="31">
        <v>81</v>
      </c>
      <c r="K32" s="13">
        <v>2920489</v>
      </c>
      <c r="L32" s="3"/>
      <c r="M32" s="3"/>
      <c r="N32" s="3"/>
      <c r="O32" s="3"/>
    </row>
    <row r="33" spans="1:16">
      <c r="A33" s="41">
        <v>24</v>
      </c>
      <c r="B33" s="42" t="s">
        <v>102</v>
      </c>
      <c r="C33" s="12" t="s">
        <v>47</v>
      </c>
      <c r="D33" s="3">
        <v>90</v>
      </c>
      <c r="E33" s="13">
        <v>2887309</v>
      </c>
      <c r="F33" s="3">
        <v>90</v>
      </c>
      <c r="G33" s="3">
        <v>3991199</v>
      </c>
      <c r="H33" s="3">
        <v>7</v>
      </c>
      <c r="I33" s="3">
        <v>318689</v>
      </c>
      <c r="J33" s="31">
        <v>0</v>
      </c>
      <c r="K33" s="13">
        <v>0</v>
      </c>
      <c r="L33" s="3"/>
      <c r="M33" s="3"/>
      <c r="N33" s="3"/>
      <c r="O33" s="3"/>
    </row>
    <row r="34" spans="1:16" ht="18" customHeight="1">
      <c r="A34" s="41">
        <v>25</v>
      </c>
      <c r="B34" s="42" t="s">
        <v>103</v>
      </c>
      <c r="C34" s="12" t="s">
        <v>48</v>
      </c>
      <c r="D34" s="3">
        <v>558</v>
      </c>
      <c r="E34" s="13">
        <v>15718049</v>
      </c>
      <c r="F34" s="3">
        <v>377</v>
      </c>
      <c r="G34" s="3">
        <v>11280935</v>
      </c>
      <c r="H34" s="3">
        <v>0</v>
      </c>
      <c r="I34" s="3">
        <v>0</v>
      </c>
      <c r="J34" s="31">
        <v>160</v>
      </c>
      <c r="K34" s="13">
        <v>4384080</v>
      </c>
      <c r="L34" s="3"/>
      <c r="M34" s="3"/>
      <c r="N34" s="3"/>
      <c r="O34" s="3"/>
    </row>
    <row r="35" spans="1:16">
      <c r="A35" s="41">
        <v>26</v>
      </c>
      <c r="B35" s="42" t="s">
        <v>104</v>
      </c>
      <c r="C35" s="12" t="s">
        <v>49</v>
      </c>
      <c r="D35" s="3">
        <v>0</v>
      </c>
      <c r="E35" s="13">
        <v>0</v>
      </c>
      <c r="F35" s="3">
        <v>0</v>
      </c>
      <c r="G35" s="3">
        <v>0</v>
      </c>
      <c r="H35" s="3">
        <v>0</v>
      </c>
      <c r="I35" s="3">
        <v>0</v>
      </c>
      <c r="J35" s="31">
        <v>0</v>
      </c>
      <c r="K35" s="13">
        <v>0</v>
      </c>
      <c r="L35" s="3"/>
      <c r="M35" s="3"/>
      <c r="N35" s="3"/>
      <c r="O35" s="3"/>
    </row>
    <row r="36" spans="1:16">
      <c r="A36" s="41">
        <v>27</v>
      </c>
      <c r="B36" s="42" t="s">
        <v>105</v>
      </c>
      <c r="C36" s="12" t="s">
        <v>50</v>
      </c>
      <c r="D36" s="3">
        <v>2082</v>
      </c>
      <c r="E36" s="13">
        <v>54634482</v>
      </c>
      <c r="F36" s="3">
        <v>2570</v>
      </c>
      <c r="G36" s="3">
        <v>68949228</v>
      </c>
      <c r="H36" s="3">
        <v>171</v>
      </c>
      <c r="I36" s="3">
        <v>4463170</v>
      </c>
      <c r="J36" s="31">
        <f>1335-76</f>
        <v>1259</v>
      </c>
      <c r="K36" s="13">
        <f>33722685-1978416</f>
        <v>31744269</v>
      </c>
      <c r="L36" s="3"/>
      <c r="M36" s="3"/>
      <c r="N36" s="3"/>
      <c r="O36" s="3"/>
    </row>
    <row r="37" spans="1:16">
      <c r="A37" s="41">
        <v>28</v>
      </c>
      <c r="B37" s="42" t="s">
        <v>106</v>
      </c>
      <c r="C37" s="12" t="s">
        <v>51</v>
      </c>
      <c r="D37" s="3">
        <v>11</v>
      </c>
      <c r="E37" s="13">
        <v>529462</v>
      </c>
      <c r="F37" s="3">
        <v>107</v>
      </c>
      <c r="G37" s="3">
        <v>5219303</v>
      </c>
      <c r="H37" s="3">
        <v>0</v>
      </c>
      <c r="I37" s="3">
        <v>0</v>
      </c>
      <c r="J37" s="31">
        <v>0</v>
      </c>
      <c r="K37" s="13">
        <v>0</v>
      </c>
      <c r="L37" s="3"/>
      <c r="M37" s="3"/>
      <c r="N37" s="3"/>
      <c r="O37" s="3"/>
    </row>
    <row r="38" spans="1:16">
      <c r="A38" s="41">
        <v>29</v>
      </c>
      <c r="B38" s="42" t="s">
        <v>107</v>
      </c>
      <c r="C38" s="12" t="s">
        <v>52</v>
      </c>
      <c r="D38" s="3">
        <v>768</v>
      </c>
      <c r="E38" s="13">
        <v>31926270</v>
      </c>
      <c r="F38" s="3">
        <v>1829</v>
      </c>
      <c r="G38" s="3">
        <v>116486302</v>
      </c>
      <c r="H38" s="3">
        <v>0</v>
      </c>
      <c r="I38" s="3">
        <v>0</v>
      </c>
      <c r="J38" s="31">
        <v>220</v>
      </c>
      <c r="K38" s="13">
        <v>5142166</v>
      </c>
      <c r="L38" s="3"/>
      <c r="M38" s="3"/>
      <c r="N38" s="3"/>
      <c r="O38" s="3"/>
    </row>
    <row r="39" spans="1:16">
      <c r="A39" s="41">
        <v>30</v>
      </c>
      <c r="B39" s="42" t="s">
        <v>108</v>
      </c>
      <c r="C39" s="12" t="s">
        <v>53</v>
      </c>
      <c r="D39" s="3">
        <v>449</v>
      </c>
      <c r="E39" s="13">
        <v>15610865</v>
      </c>
      <c r="F39" s="3">
        <v>1225</v>
      </c>
      <c r="G39" s="3">
        <v>47028588</v>
      </c>
      <c r="H39" s="3">
        <v>4</v>
      </c>
      <c r="I39" s="3">
        <v>108759</v>
      </c>
      <c r="J39" s="31">
        <v>80</v>
      </c>
      <c r="K39" s="13">
        <v>1652430</v>
      </c>
      <c r="L39" s="3"/>
      <c r="M39" s="3"/>
      <c r="N39" s="3"/>
      <c r="O39" s="3"/>
    </row>
    <row r="40" spans="1:16">
      <c r="A40" s="41">
        <v>31</v>
      </c>
      <c r="B40" s="42" t="s">
        <v>109</v>
      </c>
      <c r="C40" s="12" t="s">
        <v>54</v>
      </c>
      <c r="D40" s="3">
        <v>704</v>
      </c>
      <c r="E40" s="13">
        <v>18212569</v>
      </c>
      <c r="F40" s="3">
        <v>1097</v>
      </c>
      <c r="G40" s="3">
        <v>66389024</v>
      </c>
      <c r="H40" s="3">
        <v>0</v>
      </c>
      <c r="I40" s="3">
        <v>0</v>
      </c>
      <c r="J40" s="31">
        <v>365</v>
      </c>
      <c r="K40" s="13">
        <v>7441302</v>
      </c>
      <c r="L40" s="3"/>
      <c r="M40" s="3"/>
      <c r="N40" s="3"/>
      <c r="O40" s="3"/>
    </row>
    <row r="41" spans="1:16">
      <c r="A41" s="41">
        <v>32</v>
      </c>
      <c r="B41" s="42" t="s">
        <v>110</v>
      </c>
      <c r="C41" s="12" t="s">
        <v>55</v>
      </c>
      <c r="D41" s="3">
        <v>590</v>
      </c>
      <c r="E41" s="13">
        <v>29677765</v>
      </c>
      <c r="F41" s="3">
        <v>1439</v>
      </c>
      <c r="G41" s="3">
        <v>68856145</v>
      </c>
      <c r="H41" s="3">
        <v>0</v>
      </c>
      <c r="I41" s="3">
        <v>0</v>
      </c>
      <c r="J41" s="31">
        <v>297</v>
      </c>
      <c r="K41" s="13">
        <v>12639839</v>
      </c>
      <c r="L41" s="3"/>
      <c r="M41" s="3"/>
      <c r="N41" s="3"/>
      <c r="O41" s="3"/>
    </row>
    <row r="42" spans="1:16">
      <c r="A42" s="41">
        <v>33</v>
      </c>
      <c r="B42" s="42" t="s">
        <v>111</v>
      </c>
      <c r="C42" s="12" t="s">
        <v>56</v>
      </c>
      <c r="D42" s="3">
        <v>42</v>
      </c>
      <c r="E42" s="13">
        <v>2274101</v>
      </c>
      <c r="F42" s="3">
        <v>57</v>
      </c>
      <c r="G42" s="3">
        <v>4445064</v>
      </c>
      <c r="H42" s="3">
        <v>0</v>
      </c>
      <c r="I42" s="3">
        <v>0</v>
      </c>
      <c r="J42" s="31">
        <v>20</v>
      </c>
      <c r="K42" s="13">
        <v>816113</v>
      </c>
      <c r="L42" s="3"/>
      <c r="M42" s="3"/>
      <c r="N42" s="3"/>
      <c r="O42" s="3"/>
    </row>
    <row r="43" spans="1:16">
      <c r="A43" s="41">
        <v>34</v>
      </c>
      <c r="B43" s="42" t="s">
        <v>112</v>
      </c>
      <c r="C43" s="12" t="s">
        <v>57</v>
      </c>
      <c r="D43" s="3">
        <v>0</v>
      </c>
      <c r="E43" s="13">
        <v>0</v>
      </c>
      <c r="F43" s="3">
        <v>49</v>
      </c>
      <c r="G43" s="3">
        <v>1492555</v>
      </c>
      <c r="H43" s="3">
        <v>0</v>
      </c>
      <c r="I43" s="3">
        <v>0</v>
      </c>
      <c r="J43" s="31">
        <v>0</v>
      </c>
      <c r="K43" s="13">
        <v>0</v>
      </c>
      <c r="L43" s="3"/>
      <c r="M43" s="3"/>
      <c r="N43" s="3"/>
      <c r="O43" s="3"/>
    </row>
    <row r="44" spans="1:16">
      <c r="A44" s="41">
        <v>35</v>
      </c>
      <c r="B44" s="42" t="s">
        <v>113</v>
      </c>
      <c r="C44" s="12" t="s">
        <v>58</v>
      </c>
      <c r="D44" s="3">
        <v>305</v>
      </c>
      <c r="E44" s="13">
        <v>11792612</v>
      </c>
      <c r="F44" s="3">
        <v>1330</v>
      </c>
      <c r="G44" s="3">
        <v>56389097</v>
      </c>
      <c r="H44" s="3">
        <v>18</v>
      </c>
      <c r="I44" s="3">
        <v>648057</v>
      </c>
      <c r="J44" s="31">
        <v>67</v>
      </c>
      <c r="K44" s="13">
        <v>1920564</v>
      </c>
      <c r="L44" s="3"/>
      <c r="M44" s="3"/>
      <c r="N44" s="3"/>
      <c r="O44" s="3"/>
    </row>
    <row r="45" spans="1:16">
      <c r="A45" s="41">
        <v>36</v>
      </c>
      <c r="B45" s="42" t="s">
        <v>114</v>
      </c>
      <c r="C45" s="12" t="s">
        <v>59</v>
      </c>
      <c r="D45" s="3">
        <v>18</v>
      </c>
      <c r="E45" s="13">
        <v>5064174</v>
      </c>
      <c r="F45" s="3">
        <v>77</v>
      </c>
      <c r="G45" s="3">
        <v>7285642</v>
      </c>
      <c r="H45" s="3">
        <v>0</v>
      </c>
      <c r="I45" s="3">
        <v>0</v>
      </c>
      <c r="J45" s="31">
        <v>0</v>
      </c>
      <c r="K45" s="13">
        <v>0</v>
      </c>
      <c r="L45" s="3"/>
      <c r="M45" s="3"/>
      <c r="N45" s="3"/>
      <c r="O45" s="3"/>
    </row>
    <row r="46" spans="1:16">
      <c r="A46" s="41">
        <v>37</v>
      </c>
      <c r="B46" s="14" t="s">
        <v>115</v>
      </c>
      <c r="C46" s="12" t="s">
        <v>60</v>
      </c>
      <c r="D46" s="3">
        <v>0</v>
      </c>
      <c r="E46" s="13">
        <v>0</v>
      </c>
      <c r="F46" s="3">
        <v>60</v>
      </c>
      <c r="G46" s="3">
        <v>3368153.4</v>
      </c>
      <c r="H46" s="3">
        <f>550+11</f>
        <v>561</v>
      </c>
      <c r="I46" s="3">
        <f>30706542+557804</f>
        <v>31264346</v>
      </c>
      <c r="J46" s="31">
        <v>0</v>
      </c>
      <c r="K46" s="13">
        <v>0</v>
      </c>
      <c r="L46" s="3">
        <f>3054-731</f>
        <v>2323</v>
      </c>
      <c r="M46" s="3">
        <f>162260044.2-38873235</f>
        <v>123386809.19999999</v>
      </c>
      <c r="N46" s="3">
        <f>1384-43</f>
        <v>1341</v>
      </c>
      <c r="O46" s="3">
        <f>56422190.2-2359674</f>
        <v>54062516.200000003</v>
      </c>
    </row>
    <row r="47" spans="1:16">
      <c r="A47" s="41">
        <v>38</v>
      </c>
      <c r="B47" s="14" t="s">
        <v>70</v>
      </c>
      <c r="C47" s="15" t="s">
        <v>71</v>
      </c>
      <c r="D47" s="3">
        <v>0</v>
      </c>
      <c r="E47" s="13">
        <v>0</v>
      </c>
      <c r="F47" s="3">
        <v>0</v>
      </c>
      <c r="G47" s="3">
        <v>0</v>
      </c>
      <c r="H47" s="3">
        <v>620</v>
      </c>
      <c r="I47" s="3">
        <v>26135858</v>
      </c>
      <c r="J47" s="31">
        <v>0</v>
      </c>
      <c r="K47" s="13">
        <v>0</v>
      </c>
      <c r="L47" s="3"/>
      <c r="M47" s="3"/>
      <c r="N47" s="3"/>
      <c r="O47" s="3"/>
    </row>
    <row r="48" spans="1:16" s="47" customFormat="1">
      <c r="A48" s="1"/>
      <c r="B48" s="46"/>
      <c r="C48" s="12" t="s">
        <v>61</v>
      </c>
      <c r="D48" s="4">
        <f t="shared" ref="D48:O48" si="0">SUM(D10:D47)</f>
        <v>14160</v>
      </c>
      <c r="E48" s="18">
        <f t="shared" si="0"/>
        <v>523668394</v>
      </c>
      <c r="F48" s="4">
        <f t="shared" si="0"/>
        <v>29910</v>
      </c>
      <c r="G48" s="4">
        <f t="shared" si="0"/>
        <v>1333051484.4000001</v>
      </c>
      <c r="H48" s="4">
        <f t="shared" si="0"/>
        <v>1787</v>
      </c>
      <c r="I48" s="4">
        <f t="shared" si="0"/>
        <v>74432430</v>
      </c>
      <c r="J48" s="4">
        <f t="shared" si="0"/>
        <v>3281</v>
      </c>
      <c r="K48" s="18">
        <f t="shared" si="0"/>
        <v>84694784</v>
      </c>
      <c r="L48" s="4">
        <f t="shared" si="0"/>
        <v>2323</v>
      </c>
      <c r="M48" s="4">
        <f t="shared" si="0"/>
        <v>123386809.19999999</v>
      </c>
      <c r="N48" s="4">
        <f t="shared" si="0"/>
        <v>1341</v>
      </c>
      <c r="O48" s="4">
        <f t="shared" si="0"/>
        <v>54062516.200000003</v>
      </c>
      <c r="P48" s="32"/>
    </row>
  </sheetData>
  <mergeCells count="10">
    <mergeCell ref="A7:A9"/>
    <mergeCell ref="L8:M8"/>
    <mergeCell ref="F8:G8"/>
    <mergeCell ref="H8:I8"/>
    <mergeCell ref="J8:K8"/>
    <mergeCell ref="N8:O8"/>
    <mergeCell ref="D8:E8"/>
    <mergeCell ref="C7:C9"/>
    <mergeCell ref="B7:B9"/>
    <mergeCell ref="D7:O7"/>
  </mergeCells>
  <pageMargins left="0.70866141732283472" right="0.11811023622047245" top="0.15748031496062992" bottom="0.15748031496062992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5:R48"/>
  <sheetViews>
    <sheetView tabSelected="1" zoomScale="80" zoomScaleNormal="80" workbookViewId="0">
      <pane xSplit="3" ySplit="9" topLeftCell="D10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I18" sqref="I18"/>
    </sheetView>
  </sheetViews>
  <sheetFormatPr defaultRowHeight="15"/>
  <cols>
    <col min="1" max="1" width="6.42578125" style="62" customWidth="1"/>
    <col min="2" max="2" width="7.28515625" style="63" customWidth="1"/>
    <col min="3" max="3" width="30.7109375" style="63" customWidth="1"/>
    <col min="4" max="4" width="17.5703125" style="62" customWidth="1"/>
    <col min="5" max="5" width="14.5703125" style="62" customWidth="1"/>
    <col min="6" max="6" width="16.85546875" style="62" customWidth="1"/>
    <col min="7" max="7" width="15.85546875" style="62" customWidth="1"/>
    <col min="8" max="8" width="17.7109375" style="62" customWidth="1"/>
    <col min="9" max="9" width="14.42578125" style="62" customWidth="1"/>
    <col min="10" max="10" width="17.5703125" style="62" customWidth="1"/>
    <col min="11" max="11" width="14.28515625" style="62" customWidth="1"/>
    <col min="12" max="12" width="17.140625" style="62" customWidth="1"/>
    <col min="13" max="13" width="13.140625" style="62" customWidth="1"/>
    <col min="14" max="14" width="17.140625" style="62" customWidth="1"/>
    <col min="15" max="15" width="16.140625" style="62" customWidth="1"/>
    <col min="16" max="17" width="15.85546875" style="62" customWidth="1"/>
    <col min="18" max="18" width="13.85546875" style="63" customWidth="1"/>
    <col min="19" max="16384" width="9.140625" style="63"/>
  </cols>
  <sheetData>
    <row r="5" spans="1:17">
      <c r="H5" s="76"/>
      <c r="I5" s="76"/>
      <c r="J5" s="76"/>
      <c r="K5" s="76"/>
      <c r="O5" s="64"/>
      <c r="Q5" s="62">
        <v>5</v>
      </c>
    </row>
    <row r="7" spans="1:17" ht="15" customHeight="1">
      <c r="A7" s="53" t="s">
        <v>0</v>
      </c>
      <c r="B7" s="52" t="s">
        <v>1</v>
      </c>
      <c r="C7" s="52" t="s">
        <v>2</v>
      </c>
      <c r="D7" s="77" t="s">
        <v>68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</row>
    <row r="8" spans="1:17" ht="47.25" customHeight="1">
      <c r="A8" s="53"/>
      <c r="B8" s="52"/>
      <c r="C8" s="52"/>
      <c r="D8" s="77" t="s">
        <v>22</v>
      </c>
      <c r="E8" s="79"/>
      <c r="F8" s="77" t="s">
        <v>119</v>
      </c>
      <c r="G8" s="79"/>
      <c r="H8" s="77" t="s">
        <v>120</v>
      </c>
      <c r="I8" s="79"/>
      <c r="J8" s="77" t="s">
        <v>23</v>
      </c>
      <c r="K8" s="79"/>
      <c r="L8" s="77" t="s">
        <v>24</v>
      </c>
      <c r="M8" s="79"/>
      <c r="N8" s="77" t="s">
        <v>72</v>
      </c>
      <c r="O8" s="79"/>
      <c r="P8" s="77" t="s">
        <v>121</v>
      </c>
      <c r="Q8" s="79"/>
    </row>
    <row r="9" spans="1:17" ht="31.5" customHeight="1">
      <c r="A9" s="53"/>
      <c r="B9" s="52"/>
      <c r="C9" s="52"/>
      <c r="D9" s="43" t="s">
        <v>117</v>
      </c>
      <c r="E9" s="41" t="s">
        <v>62</v>
      </c>
      <c r="F9" s="43" t="s">
        <v>117</v>
      </c>
      <c r="G9" s="41" t="s">
        <v>62</v>
      </c>
      <c r="H9" s="43" t="s">
        <v>117</v>
      </c>
      <c r="I9" s="41" t="s">
        <v>62</v>
      </c>
      <c r="J9" s="43" t="s">
        <v>117</v>
      </c>
      <c r="K9" s="41" t="s">
        <v>62</v>
      </c>
      <c r="L9" s="43" t="s">
        <v>117</v>
      </c>
      <c r="M9" s="41" t="s">
        <v>62</v>
      </c>
      <c r="N9" s="43" t="s">
        <v>117</v>
      </c>
      <c r="O9" s="41" t="s">
        <v>62</v>
      </c>
      <c r="P9" s="43" t="s">
        <v>117</v>
      </c>
      <c r="Q9" s="41" t="s">
        <v>62</v>
      </c>
    </row>
    <row r="10" spans="1:17">
      <c r="A10" s="24">
        <v>1</v>
      </c>
      <c r="B10" s="19" t="s">
        <v>78</v>
      </c>
      <c r="C10" s="20" t="s">
        <v>25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30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</row>
    <row r="11" spans="1:17">
      <c r="A11" s="41">
        <v>2</v>
      </c>
      <c r="B11" s="42" t="s">
        <v>79</v>
      </c>
      <c r="C11" s="12" t="s">
        <v>26</v>
      </c>
      <c r="D11" s="8">
        <v>210</v>
      </c>
      <c r="E11" s="8">
        <v>5637762</v>
      </c>
      <c r="F11" s="8">
        <v>14790</v>
      </c>
      <c r="G11" s="8">
        <v>589874424</v>
      </c>
      <c r="H11" s="8">
        <v>1258</v>
      </c>
      <c r="I11" s="8">
        <v>68714200</v>
      </c>
      <c r="J11" s="8">
        <v>0</v>
      </c>
      <c r="K11" s="8">
        <v>0</v>
      </c>
      <c r="L11" s="30">
        <v>0</v>
      </c>
      <c r="M11" s="8">
        <v>0</v>
      </c>
      <c r="N11" s="8">
        <v>5725</v>
      </c>
      <c r="O11" s="8">
        <v>254300427</v>
      </c>
      <c r="P11" s="8">
        <v>0</v>
      </c>
      <c r="Q11" s="8">
        <v>0</v>
      </c>
    </row>
    <row r="12" spans="1:17" ht="15" customHeight="1">
      <c r="A12" s="41">
        <v>3</v>
      </c>
      <c r="B12" s="42" t="s">
        <v>80</v>
      </c>
      <c r="C12" s="12" t="s">
        <v>27</v>
      </c>
      <c r="D12" s="8">
        <v>20</v>
      </c>
      <c r="E12" s="8">
        <v>3400739</v>
      </c>
      <c r="F12" s="8">
        <v>3</v>
      </c>
      <c r="G12" s="8">
        <v>28454</v>
      </c>
      <c r="H12" s="8">
        <v>0</v>
      </c>
      <c r="I12" s="8">
        <v>0</v>
      </c>
      <c r="J12" s="8">
        <v>0</v>
      </c>
      <c r="K12" s="8">
        <v>0</v>
      </c>
      <c r="L12" s="30">
        <v>0</v>
      </c>
      <c r="M12" s="8">
        <v>0</v>
      </c>
      <c r="N12" s="8">
        <v>5</v>
      </c>
      <c r="O12" s="8">
        <v>47424</v>
      </c>
      <c r="P12" s="8">
        <v>42</v>
      </c>
      <c r="Q12" s="8">
        <v>4753748</v>
      </c>
    </row>
    <row r="13" spans="1:17">
      <c r="A13" s="41">
        <v>4</v>
      </c>
      <c r="B13" s="42" t="s">
        <v>81</v>
      </c>
      <c r="C13" s="12" t="s">
        <v>28</v>
      </c>
      <c r="D13" s="8">
        <v>20</v>
      </c>
      <c r="E13" s="8">
        <v>1519707</v>
      </c>
      <c r="F13" s="8">
        <v>1227</v>
      </c>
      <c r="G13" s="8">
        <v>52752771</v>
      </c>
      <c r="H13" s="8">
        <v>0</v>
      </c>
      <c r="I13" s="8">
        <v>0</v>
      </c>
      <c r="J13" s="8">
        <v>0</v>
      </c>
      <c r="K13" s="8">
        <v>0</v>
      </c>
      <c r="L13" s="30">
        <v>0</v>
      </c>
      <c r="M13" s="8">
        <v>0</v>
      </c>
      <c r="N13" s="8">
        <v>990</v>
      </c>
      <c r="O13" s="8">
        <v>32111415</v>
      </c>
      <c r="P13" s="8">
        <v>0</v>
      </c>
      <c r="Q13" s="8">
        <v>13382</v>
      </c>
    </row>
    <row r="14" spans="1:17">
      <c r="A14" s="41">
        <v>5</v>
      </c>
      <c r="B14" s="42" t="s">
        <v>82</v>
      </c>
      <c r="C14" s="12" t="s">
        <v>29</v>
      </c>
      <c r="D14" s="8">
        <v>341</v>
      </c>
      <c r="E14" s="8">
        <v>27177171</v>
      </c>
      <c r="F14" s="8">
        <v>87</v>
      </c>
      <c r="G14" s="8">
        <v>9461261</v>
      </c>
      <c r="H14" s="8">
        <v>0</v>
      </c>
      <c r="I14" s="8">
        <v>0</v>
      </c>
      <c r="J14" s="8">
        <v>0</v>
      </c>
      <c r="K14" s="8">
        <v>0</v>
      </c>
      <c r="L14" s="30">
        <v>0</v>
      </c>
      <c r="M14" s="8">
        <v>0</v>
      </c>
      <c r="N14" s="8">
        <v>405</v>
      </c>
      <c r="O14" s="8">
        <f>14835211+10875733</f>
        <v>25710944</v>
      </c>
      <c r="P14" s="8">
        <v>15</v>
      </c>
      <c r="Q14" s="8">
        <v>2181334</v>
      </c>
    </row>
    <row r="15" spans="1:17">
      <c r="A15" s="41">
        <v>6</v>
      </c>
      <c r="B15" s="42" t="s">
        <v>83</v>
      </c>
      <c r="C15" s="12" t="s">
        <v>84</v>
      </c>
      <c r="D15" s="8">
        <v>200</v>
      </c>
      <c r="E15" s="8">
        <v>2391628</v>
      </c>
      <c r="F15" s="8">
        <v>251</v>
      </c>
      <c r="G15" s="8">
        <v>10588437</v>
      </c>
      <c r="H15" s="8">
        <v>0</v>
      </c>
      <c r="I15" s="8">
        <v>0</v>
      </c>
      <c r="J15" s="8">
        <v>0</v>
      </c>
      <c r="K15" s="8">
        <v>0</v>
      </c>
      <c r="L15" s="30">
        <v>0</v>
      </c>
      <c r="M15" s="8">
        <v>0</v>
      </c>
      <c r="N15" s="8">
        <v>25</v>
      </c>
      <c r="O15" s="8">
        <v>257213</v>
      </c>
      <c r="P15" s="8">
        <v>60</v>
      </c>
      <c r="Q15" s="8">
        <v>644077</v>
      </c>
    </row>
    <row r="16" spans="1:17">
      <c r="A16" s="41">
        <v>7</v>
      </c>
      <c r="B16" s="42" t="s">
        <v>85</v>
      </c>
      <c r="C16" s="12" t="s">
        <v>30</v>
      </c>
      <c r="D16" s="8">
        <v>166</v>
      </c>
      <c r="E16" s="8">
        <v>15880035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30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</row>
    <row r="17" spans="1:17">
      <c r="A17" s="41">
        <v>8</v>
      </c>
      <c r="B17" s="42" t="s">
        <v>86</v>
      </c>
      <c r="C17" s="12" t="s">
        <v>31</v>
      </c>
      <c r="D17" s="8">
        <v>140</v>
      </c>
      <c r="E17" s="8">
        <v>39598903.5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30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</row>
    <row r="18" spans="1:17" ht="18.75" customHeight="1">
      <c r="A18" s="41">
        <v>9</v>
      </c>
      <c r="B18" s="42" t="s">
        <v>87</v>
      </c>
      <c r="C18" s="12" t="s">
        <v>32</v>
      </c>
      <c r="D18" s="8">
        <v>996</v>
      </c>
      <c r="E18" s="8">
        <v>44214870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30">
        <v>0</v>
      </c>
      <c r="M18" s="8">
        <v>0</v>
      </c>
      <c r="N18" s="8">
        <v>0</v>
      </c>
      <c r="O18" s="8">
        <v>0</v>
      </c>
      <c r="P18" s="8">
        <v>378</v>
      </c>
      <c r="Q18" s="8">
        <v>14794882</v>
      </c>
    </row>
    <row r="19" spans="1:17">
      <c r="A19" s="41">
        <v>10</v>
      </c>
      <c r="B19" s="42" t="s">
        <v>88</v>
      </c>
      <c r="C19" s="12" t="s">
        <v>33</v>
      </c>
      <c r="D19" s="8">
        <v>775</v>
      </c>
      <c r="E19" s="8">
        <v>23073460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30">
        <v>0</v>
      </c>
      <c r="M19" s="8">
        <v>0</v>
      </c>
      <c r="N19" s="8">
        <v>0</v>
      </c>
      <c r="O19" s="8">
        <v>0</v>
      </c>
      <c r="P19" s="8">
        <v>200</v>
      </c>
      <c r="Q19" s="8">
        <v>5480301</v>
      </c>
    </row>
    <row r="20" spans="1:17">
      <c r="A20" s="41">
        <v>11</v>
      </c>
      <c r="B20" s="42" t="s">
        <v>89</v>
      </c>
      <c r="C20" s="12" t="s">
        <v>34</v>
      </c>
      <c r="D20" s="8">
        <v>315</v>
      </c>
      <c r="E20" s="8">
        <v>23308569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30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</row>
    <row r="21" spans="1:17">
      <c r="A21" s="41">
        <v>12</v>
      </c>
      <c r="B21" s="42" t="s">
        <v>90</v>
      </c>
      <c r="C21" s="12" t="s">
        <v>35</v>
      </c>
      <c r="D21" s="8">
        <v>3676</v>
      </c>
      <c r="E21" s="8">
        <v>203443965</v>
      </c>
      <c r="F21" s="8">
        <v>10</v>
      </c>
      <c r="G21" s="8">
        <v>1002075</v>
      </c>
      <c r="H21" s="8">
        <v>0</v>
      </c>
      <c r="I21" s="8">
        <v>0</v>
      </c>
      <c r="J21" s="8">
        <v>0</v>
      </c>
      <c r="K21" s="8">
        <v>0</v>
      </c>
      <c r="L21" s="30">
        <v>0</v>
      </c>
      <c r="M21" s="8">
        <v>0</v>
      </c>
      <c r="N21" s="8">
        <v>165</v>
      </c>
      <c r="O21" s="8">
        <v>16601289</v>
      </c>
      <c r="P21" s="8">
        <v>0</v>
      </c>
      <c r="Q21" s="8">
        <v>0</v>
      </c>
    </row>
    <row r="22" spans="1:17">
      <c r="A22" s="41">
        <v>13</v>
      </c>
      <c r="B22" s="42" t="s">
        <v>91</v>
      </c>
      <c r="C22" s="12" t="s">
        <v>36</v>
      </c>
      <c r="D22" s="8">
        <v>200</v>
      </c>
      <c r="E22" s="8">
        <v>8606232</v>
      </c>
      <c r="F22" s="8">
        <v>815</v>
      </c>
      <c r="G22" s="8">
        <v>60713881</v>
      </c>
      <c r="H22" s="8">
        <v>0</v>
      </c>
      <c r="I22" s="8">
        <v>0</v>
      </c>
      <c r="J22" s="8">
        <v>100</v>
      </c>
      <c r="K22" s="8">
        <v>9001817</v>
      </c>
      <c r="L22" s="30">
        <v>0</v>
      </c>
      <c r="M22" s="8">
        <v>0</v>
      </c>
      <c r="N22" s="8">
        <v>2150</v>
      </c>
      <c r="O22" s="8">
        <v>141090678</v>
      </c>
      <c r="P22" s="8">
        <v>0</v>
      </c>
      <c r="Q22" s="8">
        <v>0</v>
      </c>
    </row>
    <row r="23" spans="1:17">
      <c r="A23" s="41">
        <v>14</v>
      </c>
      <c r="B23" s="42" t="s">
        <v>92</v>
      </c>
      <c r="C23" s="12" t="s">
        <v>37</v>
      </c>
      <c r="D23" s="8">
        <v>60</v>
      </c>
      <c r="E23" s="8">
        <v>1348948</v>
      </c>
      <c r="F23" s="8">
        <v>1266</v>
      </c>
      <c r="G23" s="8">
        <v>51064302</v>
      </c>
      <c r="H23" s="8">
        <v>48</v>
      </c>
      <c r="I23" s="8">
        <v>3741892</v>
      </c>
      <c r="J23" s="8">
        <v>0</v>
      </c>
      <c r="K23" s="8">
        <v>0</v>
      </c>
      <c r="L23" s="30">
        <v>0</v>
      </c>
      <c r="M23" s="8">
        <v>0</v>
      </c>
      <c r="N23" s="8">
        <v>464</v>
      </c>
      <c r="O23" s="8">
        <v>24378164</v>
      </c>
      <c r="P23" s="8">
        <v>9</v>
      </c>
      <c r="Q23" s="8">
        <v>282529</v>
      </c>
    </row>
    <row r="24" spans="1:17">
      <c r="A24" s="41">
        <v>15</v>
      </c>
      <c r="B24" s="42" t="s">
        <v>93</v>
      </c>
      <c r="C24" s="12" t="s">
        <v>38</v>
      </c>
      <c r="D24" s="8">
        <v>1040</v>
      </c>
      <c r="E24" s="8">
        <v>34896139</v>
      </c>
      <c r="F24" s="8">
        <v>2019</v>
      </c>
      <c r="G24" s="8">
        <v>128571674</v>
      </c>
      <c r="H24" s="8">
        <v>0</v>
      </c>
      <c r="I24" s="8">
        <v>0</v>
      </c>
      <c r="J24" s="8">
        <v>0</v>
      </c>
      <c r="K24" s="8">
        <v>0</v>
      </c>
      <c r="L24" s="30">
        <v>0</v>
      </c>
      <c r="M24" s="8">
        <v>0</v>
      </c>
      <c r="N24" s="8">
        <v>2318</v>
      </c>
      <c r="O24" s="8">
        <v>264041559</v>
      </c>
      <c r="P24" s="8">
        <v>750</v>
      </c>
      <c r="Q24" s="8">
        <v>22013242</v>
      </c>
    </row>
    <row r="25" spans="1:17">
      <c r="A25" s="41">
        <v>16</v>
      </c>
      <c r="B25" s="42" t="s">
        <v>94</v>
      </c>
      <c r="C25" s="12" t="s">
        <v>39</v>
      </c>
      <c r="D25" s="8">
        <v>548</v>
      </c>
      <c r="E25" s="8">
        <v>28637540</v>
      </c>
      <c r="F25" s="8">
        <v>764</v>
      </c>
      <c r="G25" s="8">
        <v>84070346</v>
      </c>
      <c r="H25" s="8">
        <v>0</v>
      </c>
      <c r="I25" s="8">
        <v>0</v>
      </c>
      <c r="J25" s="8">
        <v>0</v>
      </c>
      <c r="K25" s="8">
        <v>0</v>
      </c>
      <c r="L25" s="30">
        <v>48</v>
      </c>
      <c r="M25" s="8">
        <v>3497628</v>
      </c>
      <c r="N25" s="8">
        <v>747</v>
      </c>
      <c r="O25" s="8">
        <v>46105099</v>
      </c>
      <c r="P25" s="8">
        <v>155</v>
      </c>
      <c r="Q25" s="8">
        <v>3843028</v>
      </c>
    </row>
    <row r="26" spans="1:17">
      <c r="A26" s="41">
        <v>17</v>
      </c>
      <c r="B26" s="42" t="s">
        <v>95</v>
      </c>
      <c r="C26" s="12" t="s">
        <v>40</v>
      </c>
      <c r="D26" s="8">
        <v>390</v>
      </c>
      <c r="E26" s="8">
        <v>36390328</v>
      </c>
      <c r="F26" s="8">
        <v>873</v>
      </c>
      <c r="G26" s="8">
        <v>114202149</v>
      </c>
      <c r="H26" s="8">
        <v>0</v>
      </c>
      <c r="I26" s="8">
        <v>0</v>
      </c>
      <c r="J26" s="8">
        <v>0</v>
      </c>
      <c r="K26" s="8">
        <v>0</v>
      </c>
      <c r="L26" s="30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</row>
    <row r="27" spans="1:17">
      <c r="A27" s="41">
        <v>18</v>
      </c>
      <c r="B27" s="42" t="s">
        <v>96</v>
      </c>
      <c r="C27" s="12" t="s">
        <v>41</v>
      </c>
      <c r="D27" s="8">
        <v>180</v>
      </c>
      <c r="E27" s="8">
        <v>11346148</v>
      </c>
      <c r="F27" s="8">
        <v>539</v>
      </c>
      <c r="G27" s="8">
        <v>29807887</v>
      </c>
      <c r="H27" s="8">
        <v>0</v>
      </c>
      <c r="I27" s="8">
        <v>0</v>
      </c>
      <c r="J27" s="8">
        <v>0</v>
      </c>
      <c r="K27" s="8">
        <v>0</v>
      </c>
      <c r="L27" s="30">
        <v>0</v>
      </c>
      <c r="M27" s="8">
        <v>0</v>
      </c>
      <c r="N27" s="8">
        <v>60</v>
      </c>
      <c r="O27" s="8">
        <v>3198933</v>
      </c>
      <c r="P27" s="8">
        <v>20</v>
      </c>
      <c r="Q27" s="8">
        <v>1105120</v>
      </c>
    </row>
    <row r="28" spans="1:17">
      <c r="A28" s="41">
        <v>19</v>
      </c>
      <c r="B28" s="42" t="s">
        <v>97</v>
      </c>
      <c r="C28" s="12" t="s">
        <v>42</v>
      </c>
      <c r="D28" s="8">
        <v>60</v>
      </c>
      <c r="E28" s="8">
        <v>1574441</v>
      </c>
      <c r="F28" s="8">
        <f>1292+102</f>
        <v>1394</v>
      </c>
      <c r="G28" s="8">
        <f>192330539+12015170</f>
        <v>204345709</v>
      </c>
      <c r="H28" s="8">
        <f>11774+731</f>
        <v>12505</v>
      </c>
      <c r="I28" s="8">
        <f>720936814+38873235</f>
        <v>759810049</v>
      </c>
      <c r="J28" s="8">
        <v>0</v>
      </c>
      <c r="K28" s="8">
        <v>0</v>
      </c>
      <c r="L28" s="30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</row>
    <row r="29" spans="1:17">
      <c r="A29" s="41">
        <v>20</v>
      </c>
      <c r="B29" s="42" t="s">
        <v>98</v>
      </c>
      <c r="C29" s="12" t="s">
        <v>43</v>
      </c>
      <c r="D29" s="8">
        <v>1740</v>
      </c>
      <c r="E29" s="8">
        <v>61075908</v>
      </c>
      <c r="F29" s="8">
        <v>1285</v>
      </c>
      <c r="G29" s="8">
        <v>43904762</v>
      </c>
      <c r="H29" s="8">
        <v>28</v>
      </c>
      <c r="I29" s="8">
        <v>1023474</v>
      </c>
      <c r="J29" s="8">
        <v>0</v>
      </c>
      <c r="K29" s="8">
        <v>0</v>
      </c>
      <c r="L29" s="30">
        <v>0</v>
      </c>
      <c r="M29" s="8">
        <v>0</v>
      </c>
      <c r="N29" s="8">
        <v>1270</v>
      </c>
      <c r="O29" s="8">
        <v>43572627</v>
      </c>
      <c r="P29" s="8">
        <v>498</v>
      </c>
      <c r="Q29" s="8">
        <v>16039806</v>
      </c>
    </row>
    <row r="30" spans="1:17">
      <c r="A30" s="41">
        <v>21</v>
      </c>
      <c r="B30" s="42" t="s">
        <v>99</v>
      </c>
      <c r="C30" s="12" t="s">
        <v>44</v>
      </c>
      <c r="D30" s="8">
        <v>930</v>
      </c>
      <c r="E30" s="8">
        <v>22292763</v>
      </c>
      <c r="F30" s="8">
        <v>4680</v>
      </c>
      <c r="G30" s="8">
        <v>193972994</v>
      </c>
      <c r="H30" s="8">
        <v>0</v>
      </c>
      <c r="I30" s="8">
        <v>0</v>
      </c>
      <c r="J30" s="8">
        <v>0</v>
      </c>
      <c r="K30" s="8">
        <v>0</v>
      </c>
      <c r="L30" s="30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</row>
    <row r="31" spans="1:17">
      <c r="A31" s="41">
        <v>22</v>
      </c>
      <c r="B31" s="42" t="s">
        <v>100</v>
      </c>
      <c r="C31" s="12" t="s">
        <v>45</v>
      </c>
      <c r="D31" s="8">
        <v>614</v>
      </c>
      <c r="E31" s="8">
        <v>17907747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30">
        <v>0</v>
      </c>
      <c r="M31" s="8">
        <v>0</v>
      </c>
      <c r="N31" s="8">
        <v>0</v>
      </c>
      <c r="O31" s="8">
        <v>0</v>
      </c>
      <c r="P31" s="8">
        <v>743</v>
      </c>
      <c r="Q31" s="8">
        <v>13649930</v>
      </c>
    </row>
    <row r="32" spans="1:17">
      <c r="A32" s="41">
        <v>23</v>
      </c>
      <c r="B32" s="42" t="s">
        <v>101</v>
      </c>
      <c r="C32" s="12" t="s">
        <v>46</v>
      </c>
      <c r="D32" s="8">
        <v>640</v>
      </c>
      <c r="E32" s="8">
        <v>30999547</v>
      </c>
      <c r="F32" s="8">
        <v>725</v>
      </c>
      <c r="G32" s="8">
        <v>27681729</v>
      </c>
      <c r="H32" s="8">
        <v>30</v>
      </c>
      <c r="I32" s="8">
        <v>1150821</v>
      </c>
      <c r="J32" s="8">
        <v>0</v>
      </c>
      <c r="K32" s="8">
        <v>0</v>
      </c>
      <c r="L32" s="30">
        <v>0</v>
      </c>
      <c r="M32" s="8">
        <v>0</v>
      </c>
      <c r="N32" s="8">
        <v>50</v>
      </c>
      <c r="O32" s="8">
        <v>2012080</v>
      </c>
      <c r="P32" s="8">
        <v>50</v>
      </c>
      <c r="Q32" s="8">
        <v>2266647</v>
      </c>
    </row>
    <row r="33" spans="1:18">
      <c r="A33" s="41">
        <v>24</v>
      </c>
      <c r="B33" s="42" t="s">
        <v>102</v>
      </c>
      <c r="C33" s="12" t="s">
        <v>47</v>
      </c>
      <c r="D33" s="8">
        <v>160</v>
      </c>
      <c r="E33" s="8">
        <v>10403490</v>
      </c>
      <c r="F33" s="8">
        <v>360</v>
      </c>
      <c r="G33" s="8">
        <v>19627186</v>
      </c>
      <c r="H33" s="8">
        <v>0</v>
      </c>
      <c r="I33" s="8">
        <v>0</v>
      </c>
      <c r="J33" s="8">
        <v>0</v>
      </c>
      <c r="K33" s="8">
        <v>0</v>
      </c>
      <c r="L33" s="30">
        <v>0</v>
      </c>
      <c r="M33" s="8">
        <v>0</v>
      </c>
      <c r="N33" s="8">
        <v>1225</v>
      </c>
      <c r="O33" s="8">
        <v>65949081</v>
      </c>
      <c r="P33" s="8">
        <v>50</v>
      </c>
      <c r="Q33" s="8">
        <v>2717166</v>
      </c>
    </row>
    <row r="34" spans="1:18" ht="29.25" customHeight="1">
      <c r="A34" s="41">
        <v>25</v>
      </c>
      <c r="B34" s="42" t="s">
        <v>103</v>
      </c>
      <c r="C34" s="12" t="s">
        <v>48</v>
      </c>
      <c r="D34" s="8">
        <v>18</v>
      </c>
      <c r="E34" s="8">
        <v>809369</v>
      </c>
      <c r="F34" s="8">
        <v>2305</v>
      </c>
      <c r="G34" s="8">
        <v>322540116.52824938</v>
      </c>
      <c r="H34" s="8">
        <v>0</v>
      </c>
      <c r="I34" s="8">
        <v>0</v>
      </c>
      <c r="J34" s="8">
        <v>1361</v>
      </c>
      <c r="K34" s="8">
        <v>211602517</v>
      </c>
      <c r="L34" s="30">
        <v>0</v>
      </c>
      <c r="M34" s="8">
        <v>0</v>
      </c>
      <c r="N34" s="8">
        <v>645</v>
      </c>
      <c r="O34" s="8">
        <v>24321203</v>
      </c>
      <c r="P34" s="8">
        <v>5</v>
      </c>
      <c r="Q34" s="8">
        <v>136501</v>
      </c>
    </row>
    <row r="35" spans="1:18">
      <c r="A35" s="41">
        <v>26</v>
      </c>
      <c r="B35" s="42" t="s">
        <v>104</v>
      </c>
      <c r="C35" s="12" t="s">
        <v>49</v>
      </c>
      <c r="D35" s="8">
        <v>110</v>
      </c>
      <c r="E35" s="8">
        <v>4110964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30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</row>
    <row r="36" spans="1:18">
      <c r="A36" s="41">
        <v>27</v>
      </c>
      <c r="B36" s="42" t="s">
        <v>105</v>
      </c>
      <c r="C36" s="12" t="s">
        <v>50</v>
      </c>
      <c r="D36" s="8">
        <v>1095</v>
      </c>
      <c r="E36" s="8">
        <v>28331913</v>
      </c>
      <c r="F36" s="8">
        <v>1930</v>
      </c>
      <c r="G36" s="8">
        <v>83618635</v>
      </c>
      <c r="H36" s="8">
        <v>1100</v>
      </c>
      <c r="I36" s="8">
        <v>35427939</v>
      </c>
      <c r="J36" s="8">
        <v>79</v>
      </c>
      <c r="K36" s="8">
        <v>4268321</v>
      </c>
      <c r="L36" s="30">
        <v>0</v>
      </c>
      <c r="M36" s="8">
        <v>0</v>
      </c>
      <c r="N36" s="8">
        <v>2879</v>
      </c>
      <c r="O36" s="8">
        <v>76663713</v>
      </c>
      <c r="P36" s="8">
        <v>436</v>
      </c>
      <c r="Q36" s="8">
        <v>10782882</v>
      </c>
    </row>
    <row r="37" spans="1:18">
      <c r="A37" s="41">
        <v>28</v>
      </c>
      <c r="B37" s="42" t="s">
        <v>106</v>
      </c>
      <c r="C37" s="12" t="s">
        <v>51</v>
      </c>
      <c r="D37" s="8">
        <v>0</v>
      </c>
      <c r="E37" s="8">
        <v>0</v>
      </c>
      <c r="F37" s="8">
        <v>175</v>
      </c>
      <c r="G37" s="8">
        <v>11727279</v>
      </c>
      <c r="H37" s="8">
        <v>118</v>
      </c>
      <c r="I37" s="8">
        <v>7211945</v>
      </c>
      <c r="J37" s="8">
        <v>0</v>
      </c>
      <c r="K37" s="8">
        <v>0</v>
      </c>
      <c r="L37" s="30">
        <v>0</v>
      </c>
      <c r="M37" s="8">
        <v>0</v>
      </c>
      <c r="N37" s="8">
        <v>138</v>
      </c>
      <c r="O37" s="8">
        <v>7529483</v>
      </c>
      <c r="P37" s="8">
        <v>0</v>
      </c>
      <c r="Q37" s="8">
        <v>0</v>
      </c>
    </row>
    <row r="38" spans="1:18">
      <c r="A38" s="41">
        <v>29</v>
      </c>
      <c r="B38" s="42" t="s">
        <v>107</v>
      </c>
      <c r="C38" s="12" t="s">
        <v>52</v>
      </c>
      <c r="D38" s="8">
        <f>1020+5</f>
        <v>1025</v>
      </c>
      <c r="E38" s="8">
        <f>40765515+35718</f>
        <v>40801233</v>
      </c>
      <c r="F38" s="8">
        <f>1204+18</f>
        <v>1222</v>
      </c>
      <c r="G38" s="8">
        <f>74947953+90553</f>
        <v>75038506</v>
      </c>
      <c r="H38" s="8">
        <v>0</v>
      </c>
      <c r="I38" s="8">
        <v>0</v>
      </c>
      <c r="J38" s="8">
        <v>0</v>
      </c>
      <c r="K38" s="8">
        <v>0</v>
      </c>
      <c r="L38" s="30">
        <v>110</v>
      </c>
      <c r="M38" s="8">
        <v>6550692</v>
      </c>
      <c r="N38" s="8">
        <v>3525</v>
      </c>
      <c r="O38" s="8">
        <f>248995106-15771</f>
        <v>248979335</v>
      </c>
      <c r="P38" s="8">
        <f>716+20</f>
        <v>736</v>
      </c>
      <c r="Q38" s="8">
        <f>31222194-157895+5616748</f>
        <v>36681047</v>
      </c>
    </row>
    <row r="39" spans="1:18">
      <c r="A39" s="41">
        <v>30</v>
      </c>
      <c r="B39" s="42" t="s">
        <v>108</v>
      </c>
      <c r="C39" s="12" t="s">
        <v>53</v>
      </c>
      <c r="D39" s="8">
        <v>590</v>
      </c>
      <c r="E39" s="8">
        <v>18451073</v>
      </c>
      <c r="F39" s="8">
        <v>1242</v>
      </c>
      <c r="G39" s="8">
        <v>68643787</v>
      </c>
      <c r="H39" s="8">
        <v>152</v>
      </c>
      <c r="I39" s="8">
        <v>7249415</v>
      </c>
      <c r="J39" s="8">
        <v>0</v>
      </c>
      <c r="K39" s="8">
        <v>0</v>
      </c>
      <c r="L39" s="30">
        <v>0</v>
      </c>
      <c r="M39" s="8">
        <v>0</v>
      </c>
      <c r="N39" s="8">
        <v>3145</v>
      </c>
      <c r="O39" s="8">
        <v>155197774</v>
      </c>
      <c r="P39" s="8">
        <v>210</v>
      </c>
      <c r="Q39" s="8">
        <v>6000943</v>
      </c>
    </row>
    <row r="40" spans="1:18">
      <c r="A40" s="41">
        <v>31</v>
      </c>
      <c r="B40" s="42" t="s">
        <v>109</v>
      </c>
      <c r="C40" s="12" t="s">
        <v>54</v>
      </c>
      <c r="D40" s="8">
        <v>1103</v>
      </c>
      <c r="E40" s="8">
        <v>30516519</v>
      </c>
      <c r="F40" s="8">
        <v>1022</v>
      </c>
      <c r="G40" s="8">
        <v>54748782</v>
      </c>
      <c r="H40" s="8">
        <v>672</v>
      </c>
      <c r="I40" s="8">
        <v>29267978</v>
      </c>
      <c r="J40" s="8">
        <v>0</v>
      </c>
      <c r="K40" s="8">
        <v>0</v>
      </c>
      <c r="L40" s="30">
        <v>0</v>
      </c>
      <c r="M40" s="8">
        <v>0</v>
      </c>
      <c r="N40" s="8">
        <v>1195</v>
      </c>
      <c r="O40" s="8">
        <v>50505523</v>
      </c>
      <c r="P40" s="8">
        <v>1224</v>
      </c>
      <c r="Q40" s="8">
        <v>28436650</v>
      </c>
    </row>
    <row r="41" spans="1:18">
      <c r="A41" s="41">
        <v>32</v>
      </c>
      <c r="B41" s="42" t="s">
        <v>110</v>
      </c>
      <c r="C41" s="12" t="s">
        <v>55</v>
      </c>
      <c r="D41" s="8">
        <v>68</v>
      </c>
      <c r="E41" s="8">
        <v>2901736</v>
      </c>
      <c r="F41" s="8">
        <v>1778</v>
      </c>
      <c r="G41" s="8">
        <v>137533854</v>
      </c>
      <c r="H41" s="8">
        <v>96</v>
      </c>
      <c r="I41" s="8">
        <v>5020580</v>
      </c>
      <c r="J41" s="8">
        <v>0</v>
      </c>
      <c r="K41" s="8">
        <v>0</v>
      </c>
      <c r="L41" s="30">
        <v>12</v>
      </c>
      <c r="M41" s="8">
        <v>535083</v>
      </c>
      <c r="N41" s="8">
        <v>3190</v>
      </c>
      <c r="O41" s="8">
        <v>191790668</v>
      </c>
      <c r="P41" s="8">
        <v>5</v>
      </c>
      <c r="Q41" s="8">
        <v>191101</v>
      </c>
    </row>
    <row r="42" spans="1:18">
      <c r="A42" s="41">
        <v>33</v>
      </c>
      <c r="B42" s="42" t="s">
        <v>111</v>
      </c>
      <c r="C42" s="12" t="s">
        <v>56</v>
      </c>
      <c r="D42" s="8">
        <v>100</v>
      </c>
      <c r="E42" s="8">
        <v>4533963</v>
      </c>
      <c r="F42" s="8">
        <v>170</v>
      </c>
      <c r="G42" s="8">
        <v>21472353</v>
      </c>
      <c r="H42" s="8">
        <v>0</v>
      </c>
      <c r="I42" s="8">
        <v>0</v>
      </c>
      <c r="J42" s="8">
        <v>0</v>
      </c>
      <c r="K42" s="8">
        <v>0</v>
      </c>
      <c r="L42" s="30">
        <v>0</v>
      </c>
      <c r="M42" s="8">
        <v>0</v>
      </c>
      <c r="N42" s="8">
        <v>25</v>
      </c>
      <c r="O42" s="8">
        <v>1498295</v>
      </c>
      <c r="P42" s="8">
        <v>20</v>
      </c>
      <c r="Q42" s="8">
        <v>2374308</v>
      </c>
    </row>
    <row r="43" spans="1:18">
      <c r="A43" s="41">
        <v>34</v>
      </c>
      <c r="B43" s="42" t="s">
        <v>112</v>
      </c>
      <c r="C43" s="12" t="s">
        <v>57</v>
      </c>
      <c r="D43" s="8">
        <v>150</v>
      </c>
      <c r="E43" s="8">
        <v>6145205</v>
      </c>
      <c r="F43" s="8">
        <v>1100</v>
      </c>
      <c r="G43" s="8">
        <v>45070907</v>
      </c>
      <c r="H43" s="8">
        <v>18</v>
      </c>
      <c r="I43" s="8">
        <v>977023</v>
      </c>
      <c r="J43" s="8">
        <v>0</v>
      </c>
      <c r="K43" s="8">
        <v>0</v>
      </c>
      <c r="L43" s="30">
        <v>0</v>
      </c>
      <c r="M43" s="8">
        <v>0</v>
      </c>
      <c r="N43" s="8">
        <v>50</v>
      </c>
      <c r="O43" s="8">
        <v>2704318</v>
      </c>
      <c r="P43" s="8">
        <v>0</v>
      </c>
      <c r="Q43" s="8">
        <v>0</v>
      </c>
    </row>
    <row r="44" spans="1:18">
      <c r="A44" s="41">
        <v>35</v>
      </c>
      <c r="B44" s="42" t="s">
        <v>113</v>
      </c>
      <c r="C44" s="12" t="s">
        <v>58</v>
      </c>
      <c r="D44" s="8">
        <v>120</v>
      </c>
      <c r="E44" s="8">
        <v>5028577</v>
      </c>
      <c r="F44" s="8">
        <v>899</v>
      </c>
      <c r="G44" s="8">
        <v>44664295</v>
      </c>
      <c r="H44" s="8">
        <v>0</v>
      </c>
      <c r="I44" s="8">
        <v>0</v>
      </c>
      <c r="J44" s="8">
        <v>0</v>
      </c>
      <c r="K44" s="8">
        <v>0</v>
      </c>
      <c r="L44" s="30">
        <v>0</v>
      </c>
      <c r="M44" s="8">
        <v>0</v>
      </c>
      <c r="N44" s="8">
        <v>163</v>
      </c>
      <c r="O44" s="8">
        <v>7800450</v>
      </c>
      <c r="P44" s="8">
        <v>10</v>
      </c>
      <c r="Q44" s="8">
        <v>373905</v>
      </c>
    </row>
    <row r="45" spans="1:18">
      <c r="A45" s="41">
        <v>36</v>
      </c>
      <c r="B45" s="42" t="s">
        <v>114</v>
      </c>
      <c r="C45" s="12" t="s">
        <v>59</v>
      </c>
      <c r="D45" s="8">
        <v>220</v>
      </c>
      <c r="E45" s="8">
        <v>25052368</v>
      </c>
      <c r="F45" s="8">
        <v>463</v>
      </c>
      <c r="G45" s="8">
        <v>25839665</v>
      </c>
      <c r="H45" s="8">
        <v>0</v>
      </c>
      <c r="I45" s="8">
        <v>0</v>
      </c>
      <c r="J45" s="8">
        <v>60</v>
      </c>
      <c r="K45" s="8">
        <v>5464977</v>
      </c>
      <c r="L45" s="30">
        <v>0</v>
      </c>
      <c r="M45" s="8">
        <v>0</v>
      </c>
      <c r="N45" s="8">
        <v>90</v>
      </c>
      <c r="O45" s="8">
        <v>22536658</v>
      </c>
      <c r="P45" s="8">
        <v>0</v>
      </c>
      <c r="Q45" s="8">
        <v>0</v>
      </c>
    </row>
    <row r="46" spans="1:18">
      <c r="A46" s="41">
        <v>37</v>
      </c>
      <c r="B46" s="14" t="s">
        <v>115</v>
      </c>
      <c r="C46" s="12" t="s">
        <v>60</v>
      </c>
      <c r="D46" s="8">
        <v>1000</v>
      </c>
      <c r="E46" s="8">
        <v>75349099</v>
      </c>
      <c r="F46" s="8">
        <v>150</v>
      </c>
      <c r="G46" s="8">
        <v>8642900</v>
      </c>
      <c r="H46" s="8">
        <v>0</v>
      </c>
      <c r="I46" s="8">
        <v>0</v>
      </c>
      <c r="J46" s="8">
        <v>0</v>
      </c>
      <c r="K46" s="8">
        <v>0</v>
      </c>
      <c r="L46" s="30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</row>
    <row r="47" spans="1:18">
      <c r="A47" s="41">
        <v>38</v>
      </c>
      <c r="B47" s="14" t="s">
        <v>70</v>
      </c>
      <c r="C47" s="15" t="s">
        <v>71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30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</row>
    <row r="48" spans="1:18" s="69" customFormat="1">
      <c r="A48" s="9"/>
      <c r="B48" s="70"/>
      <c r="C48" s="12" t="s">
        <v>61</v>
      </c>
      <c r="D48" s="25">
        <f t="shared" ref="D48" si="0">SUM(D10:D47)</f>
        <v>19020</v>
      </c>
      <c r="E48" s="25">
        <f t="shared" ref="E48:N48" si="1">SUM(E10:E47)</f>
        <v>897158059.5</v>
      </c>
      <c r="F48" s="25">
        <f t="shared" si="1"/>
        <v>43544</v>
      </c>
      <c r="G48" s="25">
        <f t="shared" si="1"/>
        <v>2521211120.5282493</v>
      </c>
      <c r="H48" s="25">
        <f t="shared" si="1"/>
        <v>16025</v>
      </c>
      <c r="I48" s="25">
        <f t="shared" si="1"/>
        <v>919595316</v>
      </c>
      <c r="J48" s="25">
        <f t="shared" si="1"/>
        <v>1600</v>
      </c>
      <c r="K48" s="25">
        <f t="shared" si="1"/>
        <v>230337632</v>
      </c>
      <c r="L48" s="25">
        <f t="shared" si="1"/>
        <v>170</v>
      </c>
      <c r="M48" s="25">
        <f t="shared" si="1"/>
        <v>10583403</v>
      </c>
      <c r="N48" s="25">
        <f t="shared" si="1"/>
        <v>30644</v>
      </c>
      <c r="O48" s="25">
        <f>SUM(O10:O47)</f>
        <v>1708904353</v>
      </c>
      <c r="P48" s="25">
        <f>SUM(P10:P47)</f>
        <v>5616</v>
      </c>
      <c r="Q48" s="25">
        <f>SUM(Q10:Q47)</f>
        <v>174762529</v>
      </c>
      <c r="R48" s="63"/>
    </row>
  </sheetData>
  <mergeCells count="12">
    <mergeCell ref="P8:Q8"/>
    <mergeCell ref="D7:Q7"/>
    <mergeCell ref="B7:B9"/>
    <mergeCell ref="A7:A9"/>
    <mergeCell ref="H5:K5"/>
    <mergeCell ref="D8:E8"/>
    <mergeCell ref="N8:O8"/>
    <mergeCell ref="F8:G8"/>
    <mergeCell ref="H8:I8"/>
    <mergeCell ref="J8:K8"/>
    <mergeCell ref="L8:M8"/>
    <mergeCell ref="C7:C9"/>
  </mergeCells>
  <pageMargins left="0.70866141732283472" right="0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 стационар (лист1)</vt:lpstr>
      <vt:lpstr> стационар (лист2)</vt:lpstr>
      <vt:lpstr> стационар (лист3)</vt:lpstr>
      <vt:lpstr> стационар (лист4)</vt:lpstr>
      <vt:lpstr> стационар (лист5)</vt:lpstr>
      <vt:lpstr>' стационар (лист1)'!Заголовки_для_печати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2025-04-16T07:28:17Z</dcterms:modified>
</cp:coreProperties>
</file>